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80" windowWidth="24915" windowHeight="11760"/>
  </bookViews>
  <sheets>
    <sheet name="Metadata" sheetId="3" r:id="rId1"/>
    <sheet name="QS103EW" sheetId="1" r:id="rId2"/>
    <sheet name="SYA" sheetId="2" r:id="rId3"/>
    <sheet name="Calculation" sheetId="4" r:id="rId4"/>
  </sheets>
  <calcPr calcId="145621"/>
</workbook>
</file>

<file path=xl/calcChain.xml><?xml version="1.0" encoding="utf-8"?>
<calcChain xmlns="http://schemas.openxmlformats.org/spreadsheetml/2006/main">
  <c r="F22" i="4" l="1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D83" i="4" l="1"/>
  <c r="C83" i="4"/>
  <c r="D82" i="4"/>
  <c r="C82" i="4"/>
  <c r="D81" i="4"/>
  <c r="C81" i="4"/>
  <c r="D80" i="4"/>
  <c r="C80" i="4"/>
  <c r="D79" i="4"/>
  <c r="C79" i="4"/>
  <c r="D78" i="4"/>
  <c r="C78" i="4"/>
  <c r="D77" i="4"/>
  <c r="C77" i="4"/>
  <c r="D76" i="4"/>
  <c r="C76" i="4"/>
  <c r="D75" i="4"/>
  <c r="C75" i="4"/>
  <c r="D74" i="4"/>
  <c r="C74" i="4"/>
  <c r="D73" i="4"/>
  <c r="C73" i="4"/>
  <c r="D72" i="4"/>
  <c r="C72" i="4"/>
  <c r="D71" i="4"/>
  <c r="C71" i="4"/>
  <c r="D70" i="4"/>
  <c r="C70" i="4"/>
  <c r="D69" i="4"/>
  <c r="C69" i="4"/>
  <c r="D68" i="4"/>
  <c r="C68" i="4"/>
  <c r="D67" i="4"/>
  <c r="C67" i="4"/>
  <c r="D66" i="4"/>
  <c r="C66" i="4"/>
  <c r="D65" i="4"/>
  <c r="C65" i="4"/>
  <c r="D64" i="4"/>
  <c r="C64" i="4"/>
  <c r="D63" i="4"/>
  <c r="C63" i="4"/>
  <c r="D62" i="4"/>
  <c r="C62" i="4"/>
  <c r="D61" i="4"/>
  <c r="C61" i="4"/>
  <c r="D60" i="4"/>
  <c r="C60" i="4"/>
  <c r="D59" i="4"/>
  <c r="C59" i="4"/>
  <c r="D58" i="4"/>
  <c r="C58" i="4"/>
  <c r="D57" i="4"/>
  <c r="C57" i="4"/>
  <c r="D56" i="4"/>
  <c r="C56" i="4"/>
  <c r="D55" i="4"/>
  <c r="C55" i="4"/>
  <c r="D54" i="4"/>
  <c r="C54" i="4"/>
  <c r="D53" i="4"/>
  <c r="C53" i="4"/>
  <c r="D52" i="4"/>
  <c r="C52" i="4"/>
  <c r="D51" i="4"/>
  <c r="C51" i="4"/>
  <c r="D50" i="4"/>
  <c r="C50" i="4"/>
  <c r="D49" i="4"/>
  <c r="C49" i="4"/>
  <c r="D48" i="4"/>
  <c r="C48" i="4"/>
  <c r="D47" i="4"/>
  <c r="C47" i="4"/>
  <c r="D46" i="4"/>
  <c r="C46" i="4"/>
  <c r="D45" i="4"/>
  <c r="C45" i="4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D37" i="4"/>
  <c r="C37" i="4"/>
  <c r="D36" i="4"/>
  <c r="C36" i="4"/>
  <c r="D35" i="4"/>
  <c r="C35" i="4"/>
  <c r="D34" i="4"/>
  <c r="C34" i="4"/>
  <c r="D33" i="4"/>
  <c r="C33" i="4"/>
  <c r="D32" i="4"/>
  <c r="C32" i="4"/>
  <c r="D31" i="4"/>
  <c r="C31" i="4"/>
  <c r="D30" i="4"/>
  <c r="C30" i="4"/>
  <c r="D29" i="4"/>
  <c r="C29" i="4"/>
  <c r="D28" i="4"/>
  <c r="C28" i="4"/>
  <c r="D27" i="4"/>
  <c r="C27" i="4"/>
  <c r="D26" i="4"/>
  <c r="C26" i="4"/>
  <c r="D25" i="4"/>
  <c r="C25" i="4"/>
  <c r="D24" i="4"/>
  <c r="C24" i="4"/>
  <c r="D23" i="4"/>
  <c r="C23" i="4"/>
  <c r="D22" i="4"/>
  <c r="C22" i="4"/>
  <c r="D21" i="4"/>
  <c r="C21" i="4"/>
  <c r="D20" i="4"/>
  <c r="C20" i="4"/>
  <c r="D19" i="4"/>
  <c r="C19" i="4"/>
  <c r="D18" i="4"/>
  <c r="C18" i="4"/>
  <c r="D17" i="4"/>
  <c r="C17" i="4"/>
  <c r="D16" i="4"/>
  <c r="C16" i="4"/>
  <c r="D15" i="4"/>
  <c r="C15" i="4"/>
  <c r="D14" i="4"/>
  <c r="C14" i="4"/>
  <c r="D13" i="4"/>
  <c r="C13" i="4"/>
  <c r="D12" i="4"/>
  <c r="C12" i="4"/>
  <c r="D11" i="4"/>
  <c r="C11" i="4"/>
  <c r="D10" i="4"/>
  <c r="C10" i="4"/>
  <c r="D9" i="4"/>
  <c r="C9" i="4"/>
  <c r="D8" i="4"/>
  <c r="C8" i="4"/>
  <c r="D7" i="4"/>
  <c r="C7" i="4"/>
  <c r="D6" i="4"/>
  <c r="C6" i="4"/>
  <c r="D5" i="4"/>
  <c r="C5" i="4"/>
  <c r="D4" i="4"/>
  <c r="C4" i="4"/>
  <c r="D3" i="4"/>
  <c r="C3" i="4"/>
  <c r="E83" i="4" l="1"/>
  <c r="F94" i="2" s="1"/>
  <c r="E54" i="4"/>
  <c r="F65" i="2" s="1"/>
  <c r="E62" i="4"/>
  <c r="F73" i="2" s="1"/>
  <c r="E70" i="4"/>
  <c r="F81" i="2" s="1"/>
  <c r="E53" i="4"/>
  <c r="F64" i="2" s="1"/>
  <c r="E71" i="4"/>
  <c r="F82" i="2" s="1"/>
  <c r="E66" i="4"/>
  <c r="F77" i="2" s="1"/>
  <c r="E75" i="4"/>
  <c r="F86" i="2" s="1"/>
  <c r="E78" i="4"/>
  <c r="F89" i="2" s="1"/>
  <c r="E79" i="4"/>
  <c r="F90" i="2" s="1"/>
  <c r="E58" i="4"/>
  <c r="F69" i="2" s="1"/>
  <c r="E16" i="4"/>
  <c r="E17" i="4"/>
  <c r="E45" i="4"/>
  <c r="E46" i="4"/>
  <c r="E59" i="4"/>
  <c r="F70" i="2" s="1"/>
  <c r="E63" i="4"/>
  <c r="F74" i="2" s="1"/>
  <c r="E67" i="4"/>
  <c r="F78" i="2" s="1"/>
  <c r="E82" i="4"/>
  <c r="F93" i="2" s="1"/>
  <c r="E74" i="4"/>
  <c r="F85" i="2" s="1"/>
  <c r="E50" i="4"/>
  <c r="F61" i="2" s="1"/>
  <c r="E56" i="4"/>
  <c r="F67" i="2" s="1"/>
  <c r="E60" i="4"/>
  <c r="F71" i="2" s="1"/>
  <c r="E64" i="4"/>
  <c r="F75" i="2" s="1"/>
  <c r="E68" i="4"/>
  <c r="F79" i="2" s="1"/>
  <c r="E72" i="4"/>
  <c r="F83" i="2" s="1"/>
  <c r="E76" i="4"/>
  <c r="F87" i="2" s="1"/>
  <c r="E80" i="4"/>
  <c r="F91" i="2" s="1"/>
  <c r="E57" i="4"/>
  <c r="F68" i="2" s="1"/>
  <c r="E61" i="4"/>
  <c r="F72" i="2" s="1"/>
  <c r="E65" i="4"/>
  <c r="F76" i="2" s="1"/>
  <c r="E69" i="4"/>
  <c r="F80" i="2" s="1"/>
  <c r="E73" i="4"/>
  <c r="F84" i="2" s="1"/>
  <c r="E77" i="4"/>
  <c r="F88" i="2" s="1"/>
  <c r="E81" i="4"/>
  <c r="F92" i="2" s="1"/>
  <c r="E4" i="4"/>
  <c r="E6" i="4"/>
  <c r="E8" i="4"/>
  <c r="E10" i="4"/>
  <c r="E12" i="4"/>
  <c r="E25" i="4"/>
  <c r="F36" i="2" s="1"/>
  <c r="E32" i="4"/>
  <c r="E36" i="4"/>
  <c r="E38" i="4"/>
  <c r="E3" i="4"/>
  <c r="E5" i="4"/>
  <c r="E7" i="4"/>
  <c r="E9" i="4"/>
  <c r="E11" i="4"/>
  <c r="E13" i="4"/>
  <c r="E24" i="4"/>
  <c r="F35" i="2" s="1"/>
  <c r="E20" i="4"/>
  <c r="E29" i="4"/>
  <c r="E34" i="4"/>
  <c r="E21" i="4"/>
  <c r="E30" i="4"/>
  <c r="E33" i="4"/>
  <c r="E42" i="4"/>
  <c r="E14" i="4"/>
  <c r="E18" i="4"/>
  <c r="E22" i="4"/>
  <c r="F33" i="2" s="1"/>
  <c r="E26" i="4"/>
  <c r="F37" i="2" s="1"/>
  <c r="E37" i="4"/>
  <c r="E40" i="4"/>
  <c r="E49" i="4"/>
  <c r="F60" i="2" s="1"/>
  <c r="E15" i="4"/>
  <c r="E19" i="4"/>
  <c r="E23" i="4"/>
  <c r="F34" i="2" s="1"/>
  <c r="E27" i="4"/>
  <c r="E28" i="4"/>
  <c r="E41" i="4"/>
  <c r="E44" i="4"/>
  <c r="E31" i="4"/>
  <c r="E35" i="4"/>
  <c r="E39" i="4"/>
  <c r="E43" i="4"/>
  <c r="E47" i="4"/>
  <c r="F58" i="2" s="1"/>
  <c r="E51" i="4"/>
  <c r="F62" i="2" s="1"/>
  <c r="E55" i="4"/>
  <c r="F66" i="2" s="1"/>
  <c r="E48" i="4"/>
  <c r="F59" i="2" s="1"/>
  <c r="E52" i="4"/>
  <c r="F63" i="2" s="1"/>
  <c r="F9" i="2"/>
  <c r="J8" i="2"/>
  <c r="E9" i="2" l="1"/>
  <c r="D9" i="2"/>
  <c r="C2" i="1"/>
  <c r="D2" i="1"/>
  <c r="E2" i="1"/>
  <c r="F2" i="1"/>
  <c r="G2" i="1"/>
  <c r="H2" i="1"/>
  <c r="I2" i="1"/>
  <c r="J2" i="1"/>
  <c r="K2" i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J2" i="1"/>
  <c r="AK2" i="1"/>
  <c r="AL2" i="1"/>
  <c r="AM2" i="1"/>
  <c r="AN2" i="1"/>
  <c r="AO2" i="1"/>
  <c r="AP2" i="1"/>
  <c r="AQ2" i="1"/>
  <c r="AR2" i="1"/>
  <c r="AS2" i="1"/>
  <c r="AT2" i="1"/>
  <c r="AU2" i="1"/>
  <c r="AV2" i="1"/>
  <c r="AW2" i="1"/>
  <c r="AX2" i="1"/>
  <c r="AY2" i="1"/>
  <c r="AZ2" i="1"/>
  <c r="BA2" i="1"/>
  <c r="BB2" i="1"/>
  <c r="BC2" i="1"/>
  <c r="BD2" i="1"/>
  <c r="BE2" i="1"/>
  <c r="BF2" i="1"/>
  <c r="BG2" i="1"/>
  <c r="BH2" i="1"/>
  <c r="BI2" i="1"/>
  <c r="BJ2" i="1"/>
  <c r="BK2" i="1"/>
  <c r="BL2" i="1"/>
  <c r="BM2" i="1"/>
  <c r="BN2" i="1"/>
  <c r="BO2" i="1"/>
  <c r="BP2" i="1"/>
  <c r="BQ2" i="1"/>
  <c r="BR2" i="1"/>
  <c r="BS2" i="1"/>
  <c r="BT2" i="1"/>
  <c r="BU2" i="1"/>
  <c r="BV2" i="1"/>
  <c r="BW2" i="1"/>
  <c r="BX2" i="1"/>
  <c r="BY2" i="1"/>
  <c r="BZ2" i="1"/>
  <c r="CA2" i="1"/>
  <c r="CB2" i="1"/>
  <c r="CC2" i="1"/>
  <c r="CD2" i="1"/>
  <c r="CE2" i="1"/>
  <c r="CF2" i="1"/>
  <c r="CG2" i="1"/>
  <c r="CH2" i="1"/>
  <c r="CI2" i="1"/>
  <c r="CJ2" i="1"/>
  <c r="CK2" i="1"/>
  <c r="CL2" i="1"/>
  <c r="CM2" i="1"/>
  <c r="CN2" i="1"/>
  <c r="CO2" i="1"/>
  <c r="CP2" i="1"/>
  <c r="CQ2" i="1"/>
  <c r="CR2" i="1"/>
  <c r="CS2" i="1"/>
  <c r="CT2" i="1"/>
  <c r="CU2" i="1"/>
  <c r="CV2" i="1"/>
  <c r="CW2" i="1"/>
  <c r="CX2" i="1"/>
  <c r="CY2" i="1"/>
  <c r="B2" i="1"/>
  <c r="B4" i="1" l="1"/>
  <c r="H4" i="1" s="1"/>
  <c r="H7" i="1" s="1"/>
  <c r="B5" i="1"/>
  <c r="T5" i="1" s="1"/>
  <c r="T7" i="1" s="1"/>
  <c r="B6" i="1"/>
  <c r="CD6" i="1" s="1"/>
  <c r="CD7" i="1" s="1"/>
  <c r="E93" i="2" s="1"/>
  <c r="J82" i="4" s="1"/>
  <c r="D93" i="2" l="1"/>
  <c r="I82" i="4" s="1"/>
  <c r="C31" i="2"/>
  <c r="H20" i="4" s="1"/>
  <c r="D31" i="2"/>
  <c r="I20" i="4" s="1"/>
  <c r="E31" i="2"/>
  <c r="J20" i="4" s="1"/>
  <c r="C93" i="2"/>
  <c r="H82" i="4" s="1"/>
  <c r="D19" i="2"/>
  <c r="I8" i="4" s="1"/>
  <c r="E19" i="2"/>
  <c r="J8" i="4" s="1"/>
  <c r="C19" i="2"/>
  <c r="H8" i="4" s="1"/>
  <c r="CA6" i="1"/>
  <c r="CA7" i="1" s="1"/>
  <c r="C4" i="1"/>
  <c r="C7" i="1" s="1"/>
  <c r="S5" i="1"/>
  <c r="S7" i="1" s="1"/>
  <c r="AI6" i="1"/>
  <c r="AI7" i="1" s="1"/>
  <c r="AY6" i="1"/>
  <c r="AY7" i="1" s="1"/>
  <c r="BO6" i="1"/>
  <c r="BO7" i="1" s="1"/>
  <c r="CE6" i="1"/>
  <c r="CE7" i="1" s="1"/>
  <c r="P5" i="1"/>
  <c r="P7" i="1" s="1"/>
  <c r="AF6" i="1"/>
  <c r="AF7" i="1" s="1"/>
  <c r="AV6" i="1"/>
  <c r="AV7" i="1" s="1"/>
  <c r="BL6" i="1"/>
  <c r="BL7" i="1" s="1"/>
  <c r="CB6" i="1"/>
  <c r="CB7" i="1" s="1"/>
  <c r="AK6" i="1"/>
  <c r="AK7" i="1" s="1"/>
  <c r="BA6" i="1"/>
  <c r="BA7" i="1" s="1"/>
  <c r="BQ6" i="1"/>
  <c r="BQ7" i="1" s="1"/>
  <c r="F4" i="1"/>
  <c r="F7" i="1" s="1"/>
  <c r="V6" i="1"/>
  <c r="V7" i="1" s="1"/>
  <c r="AL6" i="1"/>
  <c r="AL7" i="1" s="1"/>
  <c r="BB6" i="1"/>
  <c r="BB7" i="1" s="1"/>
  <c r="BR6" i="1"/>
  <c r="BR7" i="1" s="1"/>
  <c r="G4" i="1"/>
  <c r="G7" i="1" s="1"/>
  <c r="W6" i="1"/>
  <c r="W7" i="1" s="1"/>
  <c r="AM6" i="1"/>
  <c r="AM7" i="1" s="1"/>
  <c r="BC6" i="1"/>
  <c r="BC7" i="1" s="1"/>
  <c r="BS6" i="1"/>
  <c r="BS7" i="1" s="1"/>
  <c r="D4" i="1"/>
  <c r="D7" i="1" s="1"/>
  <c r="AJ6" i="1"/>
  <c r="AJ7" i="1" s="1"/>
  <c r="AZ6" i="1"/>
  <c r="AZ7" i="1" s="1"/>
  <c r="BP6" i="1"/>
  <c r="BP7" i="1" s="1"/>
  <c r="Y6" i="1"/>
  <c r="Y7" i="1" s="1"/>
  <c r="AO6" i="1"/>
  <c r="AO7" i="1" s="1"/>
  <c r="BE6" i="1"/>
  <c r="BE7" i="1" s="1"/>
  <c r="BU6" i="1"/>
  <c r="BU7" i="1" s="1"/>
  <c r="J4" i="1"/>
  <c r="J7" i="1" s="1"/>
  <c r="Z6" i="1"/>
  <c r="Z7" i="1" s="1"/>
  <c r="AP6" i="1"/>
  <c r="AP7" i="1" s="1"/>
  <c r="BF6" i="1"/>
  <c r="BF7" i="1" s="1"/>
  <c r="BV6" i="1"/>
  <c r="BV7" i="1" s="1"/>
  <c r="Q5" i="1"/>
  <c r="Q7" i="1" s="1"/>
  <c r="U5" i="1"/>
  <c r="U7" i="1" s="1"/>
  <c r="M5" i="1"/>
  <c r="M7" i="1" s="1"/>
  <c r="K4" i="1"/>
  <c r="K7" i="1" s="1"/>
  <c r="AA6" i="1"/>
  <c r="AA7" i="1" s="1"/>
  <c r="AQ6" i="1"/>
  <c r="AQ7" i="1" s="1"/>
  <c r="BG6" i="1"/>
  <c r="BG7" i="1" s="1"/>
  <c r="BW6" i="1"/>
  <c r="BW7" i="1" s="1"/>
  <c r="X6" i="1"/>
  <c r="X7" i="1" s="1"/>
  <c r="AN6" i="1"/>
  <c r="AN7" i="1" s="1"/>
  <c r="BD6" i="1"/>
  <c r="BD7" i="1" s="1"/>
  <c r="BT6" i="1"/>
  <c r="BT7" i="1" s="1"/>
  <c r="AC6" i="1"/>
  <c r="AC7" i="1" s="1"/>
  <c r="AS6" i="1"/>
  <c r="AS7" i="1" s="1"/>
  <c r="BI6" i="1"/>
  <c r="BI7" i="1" s="1"/>
  <c r="BY6" i="1"/>
  <c r="BY7" i="1" s="1"/>
  <c r="N5" i="1"/>
  <c r="N7" i="1" s="1"/>
  <c r="AD6" i="1"/>
  <c r="AD7" i="1" s="1"/>
  <c r="AT6" i="1"/>
  <c r="AT7" i="1" s="1"/>
  <c r="BJ6" i="1"/>
  <c r="BJ7" i="1" s="1"/>
  <c r="BZ6" i="1"/>
  <c r="BZ7" i="1" s="1"/>
  <c r="E4" i="1"/>
  <c r="E7" i="1" s="1"/>
  <c r="I4" i="1"/>
  <c r="I7" i="1" s="1"/>
  <c r="O5" i="1"/>
  <c r="O7" i="1" s="1"/>
  <c r="AE6" i="1"/>
  <c r="AE7" i="1" s="1"/>
  <c r="AU6" i="1"/>
  <c r="AU7" i="1" s="1"/>
  <c r="BK6" i="1"/>
  <c r="BK7" i="1" s="1"/>
  <c r="L4" i="1"/>
  <c r="L7" i="1" s="1"/>
  <c r="AB6" i="1"/>
  <c r="AB7" i="1" s="1"/>
  <c r="AR6" i="1"/>
  <c r="AR7" i="1" s="1"/>
  <c r="BH6" i="1"/>
  <c r="BH7" i="1" s="1"/>
  <c r="BX6" i="1"/>
  <c r="BX7" i="1" s="1"/>
  <c r="AG6" i="1"/>
  <c r="AG7" i="1" s="1"/>
  <c r="AW6" i="1"/>
  <c r="AW7" i="1" s="1"/>
  <c r="BM6" i="1"/>
  <c r="BM7" i="1" s="1"/>
  <c r="CC6" i="1"/>
  <c r="CC7" i="1" s="1"/>
  <c r="R5" i="1"/>
  <c r="R7" i="1" s="1"/>
  <c r="AH6" i="1"/>
  <c r="AH7" i="1" s="1"/>
  <c r="AX6" i="1"/>
  <c r="AX7" i="1" s="1"/>
  <c r="BN6" i="1"/>
  <c r="BN7" i="1" s="1"/>
  <c r="D29" i="2" l="1"/>
  <c r="I18" i="4" s="1"/>
  <c r="C29" i="2"/>
  <c r="H18" i="4" s="1"/>
  <c r="E29" i="2"/>
  <c r="J18" i="4" s="1"/>
  <c r="E39" i="2"/>
  <c r="J28" i="4" s="1"/>
  <c r="C39" i="2"/>
  <c r="H28" i="4" s="1"/>
  <c r="D39" i="2"/>
  <c r="I28" i="4" s="1"/>
  <c r="D42" i="2"/>
  <c r="I31" i="4" s="1"/>
  <c r="C42" i="2"/>
  <c r="H31" i="4" s="1"/>
  <c r="E42" i="2"/>
  <c r="J31" i="4" s="1"/>
  <c r="C89" i="2"/>
  <c r="H78" i="4" s="1"/>
  <c r="D89" i="2"/>
  <c r="I78" i="4" s="1"/>
  <c r="E89" i="2"/>
  <c r="J78" i="4" s="1"/>
  <c r="D25" i="2"/>
  <c r="I14" i="4" s="1"/>
  <c r="C25" i="2"/>
  <c r="H14" i="4" s="1"/>
  <c r="E25" i="2"/>
  <c r="J14" i="4" s="1"/>
  <c r="E40" i="2"/>
  <c r="J29" i="4" s="1"/>
  <c r="D40" i="2"/>
  <c r="I29" i="4" s="1"/>
  <c r="C40" i="2"/>
  <c r="H29" i="4" s="1"/>
  <c r="D35" i="2"/>
  <c r="I24" i="4" s="1"/>
  <c r="C35" i="2"/>
  <c r="H24" i="4" s="1"/>
  <c r="E35" i="2"/>
  <c r="J24" i="4" s="1"/>
  <c r="D38" i="2"/>
  <c r="I27" i="4" s="1"/>
  <c r="E38" i="2"/>
  <c r="J27" i="4" s="1"/>
  <c r="C38" i="2"/>
  <c r="H27" i="4" s="1"/>
  <c r="D28" i="2"/>
  <c r="I17" i="4" s="1"/>
  <c r="E28" i="2"/>
  <c r="J17" i="4" s="1"/>
  <c r="C28" i="2"/>
  <c r="H17" i="4" s="1"/>
  <c r="C37" i="2"/>
  <c r="H26" i="4" s="1"/>
  <c r="D37" i="2"/>
  <c r="I26" i="4" s="1"/>
  <c r="E37" i="2"/>
  <c r="J26" i="4" s="1"/>
  <c r="E52" i="2"/>
  <c r="J41" i="4" s="1"/>
  <c r="D52" i="2"/>
  <c r="I41" i="4" s="1"/>
  <c r="C52" i="2"/>
  <c r="H41" i="4" s="1"/>
  <c r="E47" i="2"/>
  <c r="J36" i="4" s="1"/>
  <c r="D47" i="2"/>
  <c r="I36" i="4" s="1"/>
  <c r="C47" i="2"/>
  <c r="H36" i="4" s="1"/>
  <c r="C50" i="2"/>
  <c r="H39" i="4" s="1"/>
  <c r="E50" i="2"/>
  <c r="J39" i="4" s="1"/>
  <c r="D50" i="2"/>
  <c r="I39" i="4" s="1"/>
  <c r="D65" i="2"/>
  <c r="I54" i="4" s="1"/>
  <c r="E65" i="2"/>
  <c r="J54" i="4" s="1"/>
  <c r="C65" i="2"/>
  <c r="H54" i="4" s="1"/>
  <c r="D80" i="2"/>
  <c r="I69" i="4" s="1"/>
  <c r="E80" i="2"/>
  <c r="J69" i="4" s="1"/>
  <c r="C80" i="2"/>
  <c r="H69" i="4" s="1"/>
  <c r="E75" i="2"/>
  <c r="J64" i="4" s="1"/>
  <c r="C75" i="2"/>
  <c r="H64" i="4" s="1"/>
  <c r="D75" i="2"/>
  <c r="I64" i="4" s="1"/>
  <c r="D94" i="2"/>
  <c r="I83" i="4" s="1"/>
  <c r="C94" i="2"/>
  <c r="H83" i="4" s="1"/>
  <c r="E94" i="2"/>
  <c r="J83" i="4" s="1"/>
  <c r="D30" i="2"/>
  <c r="I19" i="4" s="1"/>
  <c r="E30" i="2"/>
  <c r="J19" i="4" s="1"/>
  <c r="C30" i="2"/>
  <c r="H19" i="4" s="1"/>
  <c r="E77" i="2"/>
  <c r="J66" i="4" s="1"/>
  <c r="C77" i="2"/>
  <c r="H66" i="4" s="1"/>
  <c r="D77" i="2"/>
  <c r="I66" i="4" s="1"/>
  <c r="C92" i="2"/>
  <c r="H81" i="4" s="1"/>
  <c r="D92" i="2"/>
  <c r="I81" i="4" s="1"/>
  <c r="E92" i="2"/>
  <c r="J81" i="4" s="1"/>
  <c r="D87" i="2"/>
  <c r="I76" i="4" s="1"/>
  <c r="E87" i="2"/>
  <c r="J76" i="4" s="1"/>
  <c r="C87" i="2"/>
  <c r="H76" i="4" s="1"/>
  <c r="D23" i="2"/>
  <c r="I12" i="4" s="1"/>
  <c r="E23" i="2"/>
  <c r="J12" i="4" s="1"/>
  <c r="C23" i="2"/>
  <c r="H12" i="4" s="1"/>
  <c r="D26" i="2"/>
  <c r="I15" i="4" s="1"/>
  <c r="E26" i="2"/>
  <c r="J15" i="4" s="1"/>
  <c r="C26" i="2"/>
  <c r="H15" i="4" s="1"/>
  <c r="C73" i="2"/>
  <c r="H62" i="4" s="1"/>
  <c r="D73" i="2"/>
  <c r="I62" i="4" s="1"/>
  <c r="E73" i="2"/>
  <c r="J62" i="4" s="1"/>
  <c r="E88" i="2"/>
  <c r="J77" i="4" s="1"/>
  <c r="D88" i="2"/>
  <c r="I77" i="4" s="1"/>
  <c r="C88" i="2"/>
  <c r="H77" i="4" s="1"/>
  <c r="D83" i="2"/>
  <c r="I72" i="4" s="1"/>
  <c r="E83" i="2"/>
  <c r="J72" i="4" s="1"/>
  <c r="C83" i="2"/>
  <c r="H72" i="4" s="1"/>
  <c r="D86" i="2"/>
  <c r="I75" i="4" s="1"/>
  <c r="E86" i="2"/>
  <c r="J75" i="4" s="1"/>
  <c r="C86" i="2"/>
  <c r="H75" i="4" s="1"/>
  <c r="D22" i="2"/>
  <c r="I11" i="4" s="1"/>
  <c r="C22" i="2"/>
  <c r="H11" i="4" s="1"/>
  <c r="E22" i="2"/>
  <c r="J11" i="4" s="1"/>
  <c r="D85" i="2"/>
  <c r="I74" i="4" s="1"/>
  <c r="C85" i="2"/>
  <c r="H74" i="4" s="1"/>
  <c r="E85" i="2"/>
  <c r="J74" i="4" s="1"/>
  <c r="D21" i="2"/>
  <c r="I10" i="4" s="1"/>
  <c r="E21" i="2"/>
  <c r="J10" i="4" s="1"/>
  <c r="C21" i="2"/>
  <c r="H10" i="4" s="1"/>
  <c r="C36" i="2"/>
  <c r="H25" i="4" s="1"/>
  <c r="D36" i="2"/>
  <c r="I25" i="4" s="1"/>
  <c r="E36" i="2"/>
  <c r="J25" i="4" s="1"/>
  <c r="D15" i="2"/>
  <c r="I4" i="4" s="1"/>
  <c r="E15" i="2"/>
  <c r="J4" i="4" s="1"/>
  <c r="C15" i="2"/>
  <c r="H4" i="4" s="1"/>
  <c r="C34" i="2"/>
  <c r="H23" i="4" s="1"/>
  <c r="E34" i="2"/>
  <c r="J23" i="4" s="1"/>
  <c r="D34" i="2"/>
  <c r="I23" i="4" s="1"/>
  <c r="D49" i="2"/>
  <c r="I38" i="4" s="1"/>
  <c r="E49" i="2"/>
  <c r="J38" i="4" s="1"/>
  <c r="C49" i="2"/>
  <c r="H38" i="4" s="1"/>
  <c r="D64" i="2"/>
  <c r="I53" i="4" s="1"/>
  <c r="C64" i="2"/>
  <c r="H53" i="4" s="1"/>
  <c r="E64" i="2"/>
  <c r="J53" i="4" s="1"/>
  <c r="C59" i="2"/>
  <c r="H48" i="4" s="1"/>
  <c r="D59" i="2"/>
  <c r="I48" i="4" s="1"/>
  <c r="E59" i="2"/>
  <c r="J48" i="4" s="1"/>
  <c r="C78" i="2"/>
  <c r="H67" i="4" s="1"/>
  <c r="E78" i="2"/>
  <c r="J67" i="4" s="1"/>
  <c r="D78" i="2"/>
  <c r="I67" i="4" s="1"/>
  <c r="C14" i="2"/>
  <c r="E14" i="2"/>
  <c r="J3" i="4" s="1"/>
  <c r="D14" i="2"/>
  <c r="I3" i="4" s="1"/>
  <c r="E61" i="2"/>
  <c r="J50" i="4" s="1"/>
  <c r="D61" i="2"/>
  <c r="I50" i="4" s="1"/>
  <c r="C61" i="2"/>
  <c r="H50" i="4" s="1"/>
  <c r="C76" i="2"/>
  <c r="H65" i="4" s="1"/>
  <c r="D76" i="2"/>
  <c r="I65" i="4" s="1"/>
  <c r="E76" i="2"/>
  <c r="J65" i="4" s="1"/>
  <c r="D71" i="2"/>
  <c r="I60" i="4" s="1"/>
  <c r="E71" i="2"/>
  <c r="J60" i="4" s="1"/>
  <c r="C71" i="2"/>
  <c r="H60" i="4" s="1"/>
  <c r="D74" i="2"/>
  <c r="I63" i="4" s="1"/>
  <c r="E74" i="2"/>
  <c r="J63" i="4" s="1"/>
  <c r="C74" i="2"/>
  <c r="H63" i="4" s="1"/>
  <c r="C20" i="2"/>
  <c r="H9" i="4" s="1"/>
  <c r="D20" i="2"/>
  <c r="I9" i="4" s="1"/>
  <c r="E20" i="2"/>
  <c r="J9" i="4" s="1"/>
  <c r="E57" i="2"/>
  <c r="J46" i="4" s="1"/>
  <c r="C57" i="2"/>
  <c r="H46" i="4" s="1"/>
  <c r="D57" i="2"/>
  <c r="I46" i="4" s="1"/>
  <c r="E72" i="2"/>
  <c r="J61" i="4" s="1"/>
  <c r="D72" i="2"/>
  <c r="I61" i="4" s="1"/>
  <c r="C72" i="2"/>
  <c r="H61" i="4" s="1"/>
  <c r="D67" i="2"/>
  <c r="I56" i="4" s="1"/>
  <c r="E67" i="2"/>
  <c r="J56" i="4" s="1"/>
  <c r="C67" i="2"/>
  <c r="H56" i="4" s="1"/>
  <c r="E70" i="2"/>
  <c r="J59" i="4" s="1"/>
  <c r="D70" i="2"/>
  <c r="I59" i="4" s="1"/>
  <c r="C70" i="2"/>
  <c r="H59" i="4" s="1"/>
  <c r="E24" i="2"/>
  <c r="J13" i="4" s="1"/>
  <c r="C24" i="2"/>
  <c r="H13" i="4" s="1"/>
  <c r="D24" i="2"/>
  <c r="I13" i="4" s="1"/>
  <c r="C69" i="2"/>
  <c r="H58" i="4" s="1"/>
  <c r="D69" i="2"/>
  <c r="I58" i="4" s="1"/>
  <c r="E69" i="2"/>
  <c r="J58" i="4" s="1"/>
  <c r="D84" i="2"/>
  <c r="I73" i="4" s="1"/>
  <c r="E84" i="2"/>
  <c r="J73" i="4" s="1"/>
  <c r="C84" i="2"/>
  <c r="H73" i="4" s="1"/>
  <c r="E79" i="2"/>
  <c r="J68" i="4" s="1"/>
  <c r="C79" i="2"/>
  <c r="H68" i="4" s="1"/>
  <c r="D79" i="2"/>
  <c r="I68" i="4" s="1"/>
  <c r="E82" i="2"/>
  <c r="J71" i="4" s="1"/>
  <c r="C82" i="2"/>
  <c r="H71" i="4" s="1"/>
  <c r="D82" i="2"/>
  <c r="I71" i="4" s="1"/>
  <c r="D18" i="2"/>
  <c r="I7" i="4" s="1"/>
  <c r="C18" i="2"/>
  <c r="H7" i="4" s="1"/>
  <c r="E18" i="2"/>
  <c r="J7" i="4" s="1"/>
  <c r="E33" i="2"/>
  <c r="J22" i="4" s="1"/>
  <c r="D33" i="2"/>
  <c r="I22" i="4" s="1"/>
  <c r="C33" i="2"/>
  <c r="D48" i="2"/>
  <c r="I37" i="4" s="1"/>
  <c r="C48" i="2"/>
  <c r="H37" i="4" s="1"/>
  <c r="E48" i="2"/>
  <c r="J37" i="4" s="1"/>
  <c r="C43" i="2"/>
  <c r="H32" i="4" s="1"/>
  <c r="D43" i="2"/>
  <c r="I32" i="4" s="1"/>
  <c r="E43" i="2"/>
  <c r="J32" i="4" s="1"/>
  <c r="C62" i="2"/>
  <c r="H51" i="4" s="1"/>
  <c r="D62" i="2"/>
  <c r="I51" i="4" s="1"/>
  <c r="E62" i="2"/>
  <c r="J51" i="4" s="1"/>
  <c r="D90" i="2"/>
  <c r="I79" i="4" s="1"/>
  <c r="E90" i="2"/>
  <c r="J79" i="4" s="1"/>
  <c r="C90" i="2"/>
  <c r="H79" i="4" s="1"/>
  <c r="E45" i="2"/>
  <c r="J34" i="4" s="1"/>
  <c r="C45" i="2"/>
  <c r="H34" i="4" s="1"/>
  <c r="D45" i="2"/>
  <c r="I34" i="4" s="1"/>
  <c r="C60" i="2"/>
  <c r="H49" i="4" s="1"/>
  <c r="D60" i="2"/>
  <c r="I49" i="4" s="1"/>
  <c r="E60" i="2"/>
  <c r="J49" i="4" s="1"/>
  <c r="D55" i="2"/>
  <c r="I44" i="4" s="1"/>
  <c r="E55" i="2"/>
  <c r="J44" i="4" s="1"/>
  <c r="C55" i="2"/>
  <c r="H44" i="4" s="1"/>
  <c r="D58" i="2"/>
  <c r="I47" i="4" s="1"/>
  <c r="C58" i="2"/>
  <c r="H47" i="4" s="1"/>
  <c r="E58" i="2"/>
  <c r="J47" i="4" s="1"/>
  <c r="C16" i="2"/>
  <c r="H5" i="4" s="1"/>
  <c r="D16" i="2"/>
  <c r="I5" i="4" s="1"/>
  <c r="E16" i="2"/>
  <c r="J5" i="4" s="1"/>
  <c r="E41" i="2"/>
  <c r="J30" i="4" s="1"/>
  <c r="C41" i="2"/>
  <c r="H30" i="4" s="1"/>
  <c r="D41" i="2"/>
  <c r="I30" i="4" s="1"/>
  <c r="E56" i="2"/>
  <c r="J45" i="4" s="1"/>
  <c r="D56" i="2"/>
  <c r="I45" i="4" s="1"/>
  <c r="C56" i="2"/>
  <c r="H45" i="4" s="1"/>
  <c r="D51" i="2"/>
  <c r="I40" i="4" s="1"/>
  <c r="E51" i="2"/>
  <c r="J40" i="4" s="1"/>
  <c r="C51" i="2"/>
  <c r="H40" i="4" s="1"/>
  <c r="D54" i="2"/>
  <c r="I43" i="4" s="1"/>
  <c r="E54" i="2"/>
  <c r="J43" i="4" s="1"/>
  <c r="C54" i="2"/>
  <c r="H43" i="4" s="1"/>
  <c r="D32" i="2"/>
  <c r="I21" i="4" s="1"/>
  <c r="E32" i="2"/>
  <c r="J21" i="4" s="1"/>
  <c r="C32" i="2"/>
  <c r="H21" i="4" s="1"/>
  <c r="C53" i="2"/>
  <c r="H42" i="4" s="1"/>
  <c r="D53" i="2"/>
  <c r="I42" i="4" s="1"/>
  <c r="E53" i="2"/>
  <c r="J42" i="4" s="1"/>
  <c r="E68" i="2"/>
  <c r="J57" i="4" s="1"/>
  <c r="D68" i="2"/>
  <c r="I57" i="4" s="1"/>
  <c r="C68" i="2"/>
  <c r="H57" i="4" s="1"/>
  <c r="E63" i="2"/>
  <c r="J52" i="4" s="1"/>
  <c r="C63" i="2"/>
  <c r="H52" i="4" s="1"/>
  <c r="D63" i="2"/>
  <c r="I52" i="4" s="1"/>
  <c r="E66" i="2"/>
  <c r="J55" i="4" s="1"/>
  <c r="C66" i="2"/>
  <c r="H55" i="4" s="1"/>
  <c r="D66" i="2"/>
  <c r="I55" i="4" s="1"/>
  <c r="D81" i="2"/>
  <c r="I70" i="4" s="1"/>
  <c r="E81" i="2"/>
  <c r="J70" i="4" s="1"/>
  <c r="C81" i="2"/>
  <c r="H70" i="4" s="1"/>
  <c r="D17" i="2"/>
  <c r="I6" i="4" s="1"/>
  <c r="E17" i="2"/>
  <c r="J6" i="4" s="1"/>
  <c r="C17" i="2"/>
  <c r="H6" i="4" s="1"/>
  <c r="C91" i="2"/>
  <c r="H80" i="4" s="1"/>
  <c r="D91" i="2"/>
  <c r="I80" i="4" s="1"/>
  <c r="E91" i="2"/>
  <c r="J80" i="4" s="1"/>
  <c r="C27" i="2"/>
  <c r="H16" i="4" s="1"/>
  <c r="D27" i="2"/>
  <c r="I16" i="4" s="1"/>
  <c r="E27" i="2"/>
  <c r="J16" i="4" s="1"/>
  <c r="C46" i="2"/>
  <c r="H35" i="4" s="1"/>
  <c r="D46" i="2"/>
  <c r="I35" i="4" s="1"/>
  <c r="E46" i="2"/>
  <c r="J35" i="4" s="1"/>
  <c r="C44" i="2"/>
  <c r="H33" i="4" s="1"/>
  <c r="D44" i="2"/>
  <c r="I33" i="4" s="1"/>
  <c r="E44" i="2"/>
  <c r="J33" i="4" s="1"/>
  <c r="F4" i="4" l="1"/>
  <c r="F5" i="4"/>
  <c r="F9" i="4"/>
  <c r="F13" i="4"/>
  <c r="F17" i="4"/>
  <c r="F21" i="4"/>
  <c r="F6" i="4"/>
  <c r="F10" i="4"/>
  <c r="F14" i="4"/>
  <c r="F18" i="4"/>
  <c r="F7" i="4"/>
  <c r="F11" i="4"/>
  <c r="F15" i="4"/>
  <c r="F19" i="4"/>
  <c r="F8" i="4"/>
  <c r="F12" i="4"/>
  <c r="F20" i="4"/>
  <c r="F16" i="4"/>
  <c r="H3" i="4"/>
  <c r="F3" i="4"/>
  <c r="F39" i="2"/>
  <c r="F51" i="2"/>
  <c r="F55" i="2"/>
  <c r="F40" i="2"/>
  <c r="F44" i="2"/>
  <c r="F48" i="2"/>
  <c r="F41" i="2"/>
  <c r="F45" i="2"/>
  <c r="F49" i="2"/>
  <c r="F38" i="2"/>
  <c r="F42" i="2"/>
  <c r="F54" i="2"/>
  <c r="N5" i="4"/>
  <c r="M8" i="2" s="1"/>
  <c r="N4" i="4"/>
  <c r="L8" i="2" s="1"/>
  <c r="H22" i="4"/>
  <c r="N3" i="4" s="1"/>
  <c r="K8" i="2" s="1"/>
  <c r="F24" i="2" l="1"/>
  <c r="F15" i="2"/>
  <c r="F32" i="2"/>
  <c r="F26" i="2"/>
  <c r="F19" i="2"/>
  <c r="F17" i="2"/>
  <c r="F31" i="2"/>
  <c r="F20" i="2"/>
  <c r="F25" i="2"/>
  <c r="F21" i="2"/>
  <c r="F16" i="2"/>
  <c r="F14" i="2"/>
  <c r="F29" i="2"/>
  <c r="F27" i="2"/>
  <c r="F30" i="2"/>
  <c r="F18" i="2"/>
  <c r="F22" i="2"/>
  <c r="F28" i="2"/>
  <c r="F23" i="2"/>
  <c r="F50" i="2"/>
  <c r="F57" i="2"/>
  <c r="F47" i="2"/>
  <c r="F46" i="2"/>
  <c r="F53" i="2"/>
  <c r="F52" i="2"/>
  <c r="F56" i="2"/>
  <c r="F43" i="2"/>
</calcChain>
</file>

<file path=xl/sharedStrings.xml><?xml version="1.0" encoding="utf-8"?>
<sst xmlns="http://schemas.openxmlformats.org/spreadsheetml/2006/main" count="256" uniqueCount="245">
  <si>
    <t>ZONEID</t>
  </si>
  <si>
    <t>QS103EW0001:All Usual Residents</t>
  </si>
  <si>
    <t>QS103EW0002:Age under 1</t>
  </si>
  <si>
    <t>QS103EW0003:Age 1</t>
  </si>
  <si>
    <t>QS103EW0004:Age 2</t>
  </si>
  <si>
    <t>QS103EW0005:Age 3</t>
  </si>
  <si>
    <t>QS103EW0006:Age 4</t>
  </si>
  <si>
    <t>QS103EW0007:Age 5</t>
  </si>
  <si>
    <t>QS103EW0008:Age 6</t>
  </si>
  <si>
    <t>QS103EW0009:Age 7</t>
  </si>
  <si>
    <t>QS103EW0010:Age 8</t>
  </si>
  <si>
    <t>QS103EW0011:Age 9</t>
  </si>
  <si>
    <t>QS103EW0012:Age 10</t>
  </si>
  <si>
    <t>QS103EW0013:Age 11</t>
  </si>
  <si>
    <t>QS103EW0014:Age 12</t>
  </si>
  <si>
    <t>QS103EW0015:Age 13</t>
  </si>
  <si>
    <t>QS103EW0016:Age 14</t>
  </si>
  <si>
    <t>QS103EW0017:Age 15</t>
  </si>
  <si>
    <t>QS103EW0018:Age 16</t>
  </si>
  <si>
    <t>QS103EW0019:Age 17</t>
  </si>
  <si>
    <t>QS103EW0020:Age 18</t>
  </si>
  <si>
    <t>QS103EW0021:Age 19</t>
  </si>
  <si>
    <t>QS103EW0022:Age 20</t>
  </si>
  <si>
    <t>QS103EW0023:Age 21</t>
  </si>
  <si>
    <t>QS103EW0024:Age 22</t>
  </si>
  <si>
    <t>QS103EW0025:Age 23</t>
  </si>
  <si>
    <t>QS103EW0026:Age 24</t>
  </si>
  <si>
    <t>QS103EW0027:Age 25</t>
  </si>
  <si>
    <t>QS103EW0028:Age 26</t>
  </si>
  <si>
    <t>QS103EW0029:Age 27</t>
  </si>
  <si>
    <t>QS103EW0030:Age 28</t>
  </si>
  <si>
    <t>QS103EW0031:Age 29</t>
  </si>
  <si>
    <t>QS103EW0032:Age 30</t>
  </si>
  <si>
    <t>QS103EW0033:Age 31</t>
  </si>
  <si>
    <t>QS103EW0034:Age 32</t>
  </si>
  <si>
    <t>QS103EW0035:Age 33</t>
  </si>
  <si>
    <t>QS103EW0036:Age 34</t>
  </si>
  <si>
    <t>QS103EW0037:Age 35</t>
  </si>
  <si>
    <t>QS103EW0038:Age 36</t>
  </si>
  <si>
    <t>QS103EW0039:Age 37</t>
  </si>
  <si>
    <t>QS103EW0040:Age 38</t>
  </si>
  <si>
    <t>QS103EW0041:Age 39</t>
  </si>
  <si>
    <t>QS103EW0042:Age 40</t>
  </si>
  <si>
    <t>QS103EW0043:Age 41</t>
  </si>
  <si>
    <t>QS103EW0044:Age 42</t>
  </si>
  <si>
    <t>QS103EW0045:Age 43</t>
  </si>
  <si>
    <t>QS103EW0046:Age 44</t>
  </si>
  <si>
    <t>QS103EW0047:Age 45</t>
  </si>
  <si>
    <t>QS103EW0048:Age 46</t>
  </si>
  <si>
    <t>QS103EW0049:Age 47</t>
  </si>
  <si>
    <t>QS103EW0050:Age 48</t>
  </si>
  <si>
    <t>QS103EW0051:Age 49</t>
  </si>
  <si>
    <t>QS103EW0052:Age 50</t>
  </si>
  <si>
    <t>QS103EW0053:Age 51</t>
  </si>
  <si>
    <t>QS103EW0054:Age 52</t>
  </si>
  <si>
    <t>QS103EW0055:Age 53</t>
  </si>
  <si>
    <t>QS103EW0056:Age 54</t>
  </si>
  <si>
    <t>QS103EW0057:Age 55</t>
  </si>
  <si>
    <t>QS103EW0058:Age 56</t>
  </si>
  <si>
    <t>QS103EW0059:Age 57</t>
  </si>
  <si>
    <t>QS103EW0060:Age 58</t>
  </si>
  <si>
    <t>QS103EW0061:Age 59</t>
  </si>
  <si>
    <t>QS103EW0062:Age 60</t>
  </si>
  <si>
    <t>QS103EW0063:Age 61</t>
  </si>
  <si>
    <t>QS103EW0064:Age 62</t>
  </si>
  <si>
    <t>QS103EW0065:Age 63</t>
  </si>
  <si>
    <t>QS103EW0066:Age 64</t>
  </si>
  <si>
    <t>QS103EW0067:Age 65</t>
  </si>
  <si>
    <t>QS103EW0068:Age 66</t>
  </si>
  <si>
    <t>QS103EW0069:Age 67</t>
  </si>
  <si>
    <t>QS103EW0070:Age 68</t>
  </si>
  <si>
    <t>QS103EW0071:Age 69</t>
  </si>
  <si>
    <t>QS103EW0072:Age 70</t>
  </si>
  <si>
    <t>QS103EW0073:Age 71</t>
  </si>
  <si>
    <t>QS103EW0074:Age 72</t>
  </si>
  <si>
    <t>QS103EW0075:Age 73</t>
  </si>
  <si>
    <t>QS103EW0076:Age 74</t>
  </si>
  <si>
    <t>QS103EW0077:Age 75</t>
  </si>
  <si>
    <t>QS103EW0078:Age 76</t>
  </si>
  <si>
    <t>QS103EW0079:Age 77</t>
  </si>
  <si>
    <t>QS103EW0080:Age 78</t>
  </si>
  <si>
    <t>QS103EW0081:Age 79</t>
  </si>
  <si>
    <t>QS103EW0082:Age 80</t>
  </si>
  <si>
    <t>QS103EW0083:Age 81</t>
  </si>
  <si>
    <t>QS103EW0084:Age 82</t>
  </si>
  <si>
    <t>QS103EW0085:Age 83</t>
  </si>
  <si>
    <t>QS103EW0086:Age 84</t>
  </si>
  <si>
    <t>QS103EW0087:Age 85</t>
  </si>
  <si>
    <t>QS103EW0088:Age 86</t>
  </si>
  <si>
    <t>QS103EW0089:Age 87</t>
  </si>
  <si>
    <t>QS103EW0090:Age 88</t>
  </si>
  <si>
    <t>QS103EW0091:Age 89</t>
  </si>
  <si>
    <t>QS103EW0092:Age 90</t>
  </si>
  <si>
    <t>QS103EW0093:Age 91</t>
  </si>
  <si>
    <t>QS103EW0094:Age 92</t>
  </si>
  <si>
    <t>QS103EW0095:Age 93</t>
  </si>
  <si>
    <t>QS103EW0096:Age 94</t>
  </si>
  <si>
    <t>QS103EW0097:Age 95</t>
  </si>
  <si>
    <t>QS103EW0098:Age 96</t>
  </si>
  <si>
    <t>QS103EW0099:Age 97</t>
  </si>
  <si>
    <t>QS103EW0100:Age 98</t>
  </si>
  <si>
    <t>QS103EW0101:Age 99</t>
  </si>
  <si>
    <t>QS103EW0102:Age 100 and over</t>
  </si>
  <si>
    <t>E00167270</t>
  </si>
  <si>
    <t>E00170313</t>
  </si>
  <si>
    <t>E00171521</t>
  </si>
  <si>
    <t>E00167210</t>
  </si>
  <si>
    <t>E00176521</t>
  </si>
  <si>
    <t>E00167285</t>
  </si>
  <si>
    <t>E00173708</t>
  </si>
  <si>
    <t>E00171111</t>
  </si>
  <si>
    <t>E00171044</t>
  </si>
  <si>
    <t>E00175105</t>
  </si>
  <si>
    <t>E00174942</t>
  </si>
  <si>
    <t>E00174704</t>
  </si>
  <si>
    <t>E00168197</t>
  </si>
  <si>
    <t>E00167757</t>
  </si>
  <si>
    <t>E00174820</t>
  </si>
  <si>
    <t>E00166854</t>
  </si>
  <si>
    <t>E00167269</t>
  </si>
  <si>
    <t>E00167256</t>
  </si>
  <si>
    <t>E00174977</t>
  </si>
  <si>
    <t>E00173937</t>
  </si>
  <si>
    <t>E00175120</t>
  </si>
  <si>
    <t>E00174759</t>
  </si>
  <si>
    <t>E00176486</t>
  </si>
  <si>
    <t>E00174943</t>
  </si>
  <si>
    <t>E00174828</t>
  </si>
  <si>
    <t>E00167117</t>
  </si>
  <si>
    <t>E00174035</t>
  </si>
  <si>
    <t>E00173938</t>
  </si>
  <si>
    <t>E00174553</t>
  </si>
  <si>
    <t>E00166792</t>
  </si>
  <si>
    <t>E00171164</t>
  </si>
  <si>
    <t>E00174750</t>
  </si>
  <si>
    <t>E00168878</t>
  </si>
  <si>
    <t>E00175028</t>
  </si>
  <si>
    <t>E00167192</t>
  </si>
  <si>
    <t>E00171079</t>
  </si>
  <si>
    <t>E00167989</t>
  </si>
  <si>
    <t>E00174693</t>
  </si>
  <si>
    <t>E00167288</t>
  </si>
  <si>
    <t>E00175024</t>
  </si>
  <si>
    <t>E00168873</t>
  </si>
  <si>
    <t>E00168856</t>
  </si>
  <si>
    <t>E00167253</t>
  </si>
  <si>
    <t>E00167995</t>
  </si>
  <si>
    <t>E00176458</t>
  </si>
  <si>
    <t>E00176513</t>
  </si>
  <si>
    <t>E00167248</t>
  </si>
  <si>
    <t>E00171153</t>
  </si>
  <si>
    <t>E00171043</t>
  </si>
  <si>
    <t>E00176544</t>
  </si>
  <si>
    <t>E00167277</t>
  </si>
  <si>
    <t>E00176539</t>
  </si>
  <si>
    <t>E00168196</t>
  </si>
  <si>
    <t>E00167098</t>
  </si>
  <si>
    <t>E00175147</t>
  </si>
  <si>
    <t>E00167250</t>
  </si>
  <si>
    <t>E00167992</t>
  </si>
  <si>
    <t>E00175121</t>
  </si>
  <si>
    <t>E00175134</t>
  </si>
  <si>
    <t>E00175148</t>
  </si>
  <si>
    <t>E00167182</t>
  </si>
  <si>
    <t>E00173948</t>
  </si>
  <si>
    <t>E00167286</t>
  </si>
  <si>
    <t>E00168891</t>
  </si>
  <si>
    <t>E00167257</t>
  </si>
  <si>
    <t>E00167763</t>
  </si>
  <si>
    <t>E00175126</t>
  </si>
  <si>
    <t>E00171156</t>
  </si>
  <si>
    <t>E00171063</t>
  </si>
  <si>
    <t>E00174794</t>
  </si>
  <si>
    <t>E00171068</t>
  </si>
  <si>
    <t>E00167274</t>
  </si>
  <si>
    <t>E00174924</t>
  </si>
  <si>
    <t>E00174984</t>
  </si>
  <si>
    <t>E00168184</t>
  </si>
  <si>
    <t>E00176487</t>
  </si>
  <si>
    <t>E00171550</t>
  </si>
  <si>
    <t>E00167111</t>
  </si>
  <si>
    <t>E00166762</t>
  </si>
  <si>
    <t>E00171552</t>
  </si>
  <si>
    <t>E00171543</t>
  </si>
  <si>
    <t>E00175149</t>
  </si>
  <si>
    <t>E00167263</t>
  </si>
  <si>
    <t>E00174715</t>
  </si>
  <si>
    <t>E00176473</t>
  </si>
  <si>
    <t>E00171526</t>
  </si>
  <si>
    <t>E00167225</t>
  </si>
  <si>
    <t>E00171082</t>
  </si>
  <si>
    <t>E00174685</t>
  </si>
  <si>
    <t>E00167272</t>
  </si>
  <si>
    <t>E00176463</t>
  </si>
  <si>
    <t>E00174747</t>
  </si>
  <si>
    <t>E00176553</t>
  </si>
  <si>
    <t>E00174883</t>
  </si>
  <si>
    <t>E00170323</t>
  </si>
  <si>
    <t>E00166840</t>
  </si>
  <si>
    <t>E00174822</t>
  </si>
  <si>
    <t>E00175095</t>
  </si>
  <si>
    <t>E00175230</t>
  </si>
  <si>
    <t>E00167190</t>
  </si>
  <si>
    <t>E00168869</t>
  </si>
  <si>
    <t>E00175155</t>
  </si>
  <si>
    <t>E00170913</t>
  </si>
  <si>
    <t>E00174819</t>
  </si>
  <si>
    <t>E00176580</t>
  </si>
  <si>
    <t>E00167271</t>
  </si>
  <si>
    <t>E00176288</t>
  </si>
  <si>
    <t>Total</t>
  </si>
  <si>
    <t>Rate</t>
  </si>
  <si>
    <t>Yield 0-9</t>
  </si>
  <si>
    <t>Yield 10-18</t>
  </si>
  <si>
    <t>Yield 19+</t>
  </si>
  <si>
    <t>0-9 Total</t>
  </si>
  <si>
    <t>10-18 total</t>
  </si>
  <si>
    <t>19+ total</t>
  </si>
  <si>
    <t>80+</t>
  </si>
  <si>
    <t>SYA</t>
  </si>
  <si>
    <t>Yield 1</t>
  </si>
  <si>
    <t>Yield 2</t>
  </si>
  <si>
    <t>Yield 3</t>
  </si>
  <si>
    <t>Insert yield from GLA Yield Calculator into the table</t>
  </si>
  <si>
    <t>This tool distributes the yield estimates into single-year-of-age</t>
  </si>
  <si>
    <t>These figures are indicative only</t>
  </si>
  <si>
    <t>The GLA population Yield Calculator provides estimates of population yield from new housing development</t>
  </si>
  <si>
    <t>The estimates are derived using 2011 Census and GLA LDD data</t>
  </si>
  <si>
    <t>Yield Calculator &amp; Methodology</t>
  </si>
  <si>
    <t>This tool distributes outputs from the GLA Yield Calculator into a single-year-of-age (SYA) structure</t>
  </si>
  <si>
    <t>If you have any queries please contact</t>
  </si>
  <si>
    <t>demography@london.gov.uk</t>
  </si>
  <si>
    <t>The curve used to fit the SYA structure is derived from census data using the Output Areas included in the Yield Calculator</t>
  </si>
  <si>
    <t>The figures produced using both the calculator and this tool should be treated as experimental</t>
  </si>
  <si>
    <t>The tool fits three separate curves specific to the three age groups output from the Calculator: 0-9, 10-18, 19+</t>
  </si>
  <si>
    <t>From:</t>
  </si>
  <si>
    <t>To:</t>
  </si>
  <si>
    <t>Enter Yields from GLA Calculator</t>
  </si>
  <si>
    <t>Enter age range</t>
  </si>
  <si>
    <t>Select Age Range in cells L3 and M3</t>
  </si>
  <si>
    <t>&gt;Low</t>
  </si>
  <si>
    <t>&lt;High</t>
  </si>
  <si>
    <t>Include</t>
  </si>
  <si>
    <t>Totals</t>
  </si>
  <si>
    <t>highlight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</si>
</sst>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1">
    <xf numFmtId="0" fontId="0" fillId="0" borderId="0" xfId="0"/>
    <xf numFmtId="0" fontId="0" fillId="33" borderId="0" xfId="0" applyFill="1" applyAlignment="1">
      <alignment horizontal="left"/>
    </xf>
    <xf numFmtId="0" fontId="0" fillId="33" borderId="0" xfId="0" applyFill="1"/>
    <xf numFmtId="164" fontId="0" fillId="33" borderId="0" xfId="0" applyNumberFormat="1" applyFill="1"/>
    <xf numFmtId="0" fontId="0" fillId="33" borderId="10" xfId="0" applyFill="1" applyBorder="1"/>
    <xf numFmtId="0" fontId="0" fillId="33" borderId="10" xfId="0" applyFill="1" applyBorder="1" applyAlignment="1">
      <alignment horizontal="left"/>
    </xf>
    <xf numFmtId="0" fontId="0" fillId="33" borderId="0" xfId="0" applyFill="1" applyAlignment="1">
      <alignment horizontal="right"/>
    </xf>
    <xf numFmtId="0" fontId="0" fillId="33" borderId="12" xfId="0" applyFill="1" applyBorder="1"/>
    <xf numFmtId="164" fontId="0" fillId="33" borderId="11" xfId="0" applyNumberFormat="1" applyFill="1" applyBorder="1"/>
    <xf numFmtId="0" fontId="0" fillId="33" borderId="11" xfId="0" applyFill="1" applyBorder="1"/>
    <xf numFmtId="0" fontId="0" fillId="33" borderId="13" xfId="0" applyFill="1" applyBorder="1" applyAlignment="1">
      <alignment horizontal="left"/>
    </xf>
    <xf numFmtId="0" fontId="0" fillId="33" borderId="0" xfId="0" applyFill="1" applyBorder="1"/>
    <xf numFmtId="0" fontId="16" fillId="33" borderId="10" xfId="0" applyFont="1" applyFill="1" applyBorder="1"/>
    <xf numFmtId="0" fontId="0" fillId="33" borderId="14" xfId="0" applyFill="1" applyBorder="1" applyProtection="1">
      <protection locked="0"/>
    </xf>
    <xf numFmtId="0" fontId="0" fillId="33" borderId="15" xfId="0" applyFill="1" applyBorder="1"/>
    <xf numFmtId="0" fontId="0" fillId="33" borderId="16" xfId="0" applyFill="1" applyBorder="1"/>
    <xf numFmtId="0" fontId="0" fillId="33" borderId="17" xfId="0" applyFill="1" applyBorder="1"/>
    <xf numFmtId="0" fontId="0" fillId="33" borderId="18" xfId="0" applyFill="1" applyBorder="1"/>
    <xf numFmtId="0" fontId="0" fillId="33" borderId="0" xfId="0" applyFill="1" applyBorder="1" applyAlignment="1">
      <alignment horizontal="right"/>
    </xf>
    <xf numFmtId="0" fontId="0" fillId="33" borderId="19" xfId="0" applyFill="1" applyBorder="1"/>
    <xf numFmtId="17" fontId="0" fillId="33" borderId="0" xfId="0" quotePrefix="1" applyNumberFormat="1" applyFill="1" applyBorder="1"/>
    <xf numFmtId="0" fontId="0" fillId="33" borderId="20" xfId="0" applyFill="1" applyBorder="1"/>
    <xf numFmtId="0" fontId="0" fillId="33" borderId="21" xfId="0" applyFill="1" applyBorder="1"/>
    <xf numFmtId="0" fontId="0" fillId="33" borderId="22" xfId="0" applyFill="1" applyBorder="1"/>
    <xf numFmtId="0" fontId="0" fillId="33" borderId="16" xfId="0" applyFill="1" applyBorder="1" applyAlignment="1">
      <alignment horizontal="left"/>
    </xf>
    <xf numFmtId="0" fontId="0" fillId="33" borderId="0" xfId="0" applyFill="1" applyBorder="1" applyAlignment="1">
      <alignment horizontal="left"/>
    </xf>
    <xf numFmtId="0" fontId="0" fillId="33" borderId="21" xfId="0" applyFill="1" applyBorder="1" applyAlignment="1">
      <alignment horizontal="left"/>
    </xf>
    <xf numFmtId="0" fontId="16" fillId="33" borderId="0" xfId="0" applyFont="1" applyFill="1"/>
    <xf numFmtId="0" fontId="16" fillId="33" borderId="12" xfId="0" applyFont="1" applyFill="1" applyBorder="1" applyAlignment="1">
      <alignment horizontal="center"/>
    </xf>
    <xf numFmtId="164" fontId="0" fillId="33" borderId="11" xfId="0" applyNumberFormat="1" applyFill="1" applyBorder="1" applyAlignment="1">
      <alignment horizontal="center"/>
    </xf>
    <xf numFmtId="0" fontId="0" fillId="33" borderId="11" xfId="0" applyFill="1" applyBorder="1" applyProtection="1"/>
    <xf numFmtId="0" fontId="0" fillId="33" borderId="19" xfId="0" applyFill="1" applyBorder="1" applyProtection="1"/>
    <xf numFmtId="0" fontId="16" fillId="33" borderId="0" xfId="0" applyFont="1" applyFill="1" applyAlignment="1"/>
    <xf numFmtId="0" fontId="0" fillId="33" borderId="0" xfId="0" applyFill="1"/>
    <xf numFmtId="0" fontId="0" fillId="33" borderId="10" xfId="0" applyFill="1" applyBorder="1"/>
    <xf numFmtId="0" fontId="0" fillId="33" borderId="11" xfId="0" applyFill="1" applyBorder="1" applyProtection="1">
      <protection locked="0"/>
    </xf>
    <xf numFmtId="0" fontId="0" fillId="33" borderId="12" xfId="0" applyFill="1" applyBorder="1" applyProtection="1">
      <protection locked="0"/>
    </xf>
    <xf numFmtId="0" fontId="16" fillId="33" borderId="0" xfId="0" applyFont="1" applyFill="1"/>
    <xf numFmtId="0" fontId="18" fillId="33" borderId="0" xfId="42" applyFill="1" applyAlignment="1">
      <alignment horizontal="left"/>
    </xf>
    <xf numFmtId="0" fontId="0" fillId="33" borderId="0" xfId="0" applyFill="1" applyBorder="1" applyProtection="1">
      <protection locked="0"/>
    </xf>
    <xf numFmtId="0" fontId="17" fillId="33" borderId="0" xfId="0" applyFont="1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areaChart>
        <c:grouping val="standard"/>
        <c:varyColors val="0"/>
        <c:ser>
          <c:idx val="3"/>
          <c:order val="3"/>
          <c:tx>
            <c:v>selection</c:v>
          </c:tx>
          <c:spPr>
            <a:solidFill>
              <a:schemeClr val="bg1">
                <a:lumMod val="75000"/>
              </a:schemeClr>
            </a:solidFill>
          </c:spPr>
          <c:cat>
            <c:strRef>
              <c:f>SYA!$B$14:$B$94</c:f>
              <c:strCache>
                <c:ptCount val="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80+</c:v>
                </c:pt>
              </c:strCache>
            </c:strRef>
          </c:cat>
          <c:val>
            <c:numRef>
              <c:f>SYA!$F$14:$F$94</c:f>
              <c:numCache>
                <c:formatCode>General</c:formatCode>
                <c:ptCount val="81"/>
                <c:pt idx="0">
                  <c:v>18.019462527786601</c:v>
                </c:pt>
                <c:pt idx="1">
                  <c:v>18.019462527786601</c:v>
                </c:pt>
                <c:pt idx="2">
                  <c:v>18.019462527786601</c:v>
                </c:pt>
                <c:pt idx="3">
                  <c:v>18.019462527786601</c:v>
                </c:pt>
                <c:pt idx="4">
                  <c:v>18.019462527786601</c:v>
                </c:pt>
                <c:pt idx="5">
                  <c:v>18.019462527786601</c:v>
                </c:pt>
                <c:pt idx="6">
                  <c:v>18.019462527786601</c:v>
                </c:pt>
                <c:pt idx="7">
                  <c:v>18.019462527786601</c:v>
                </c:pt>
                <c:pt idx="8">
                  <c:v>18.019462527786601</c:v>
                </c:pt>
                <c:pt idx="9">
                  <c:v>18.019462527786601</c:v>
                </c:pt>
                <c:pt idx="10">
                  <c:v>18.019462527786601</c:v>
                </c:pt>
                <c:pt idx="11">
                  <c:v>18.019462527786601</c:v>
                </c:pt>
                <c:pt idx="12">
                  <c:v>18.019462527786601</c:v>
                </c:pt>
                <c:pt idx="13">
                  <c:v>18.019462527786601</c:v>
                </c:pt>
                <c:pt idx="14">
                  <c:v>18.019462527786601</c:v>
                </c:pt>
                <c:pt idx="15">
                  <c:v>18.019462527786601</c:v>
                </c:pt>
                <c:pt idx="16">
                  <c:v>18.019462527786601</c:v>
                </c:pt>
                <c:pt idx="17">
                  <c:v>18.019462527786601</c:v>
                </c:pt>
                <c:pt idx="18">
                  <c:v>18.019462527786601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220480"/>
        <c:axId val="95222016"/>
      </c:areaChart>
      <c:lineChart>
        <c:grouping val="standard"/>
        <c:varyColors val="0"/>
        <c:ser>
          <c:idx val="0"/>
          <c:order val="0"/>
          <c:tx>
            <c:strRef>
              <c:f>SYA!$D$5</c:f>
              <c:strCache>
                <c:ptCount val="1"/>
                <c:pt idx="0">
                  <c:v>Yield 1</c:v>
                </c:pt>
              </c:strCache>
            </c:strRef>
          </c:tx>
          <c:marker>
            <c:symbol val="none"/>
          </c:marker>
          <c:cat>
            <c:strRef>
              <c:f>SYA!$B$14:$B$94</c:f>
              <c:strCache>
                <c:ptCount val="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80+</c:v>
                </c:pt>
              </c:strCache>
            </c:strRef>
          </c:cat>
          <c:val>
            <c:numRef>
              <c:f>SYA!$C$14:$C$94</c:f>
              <c:numCache>
                <c:formatCode>0.0</c:formatCode>
                <c:ptCount val="81"/>
                <c:pt idx="0">
                  <c:v>9.8927887683471614</c:v>
                </c:pt>
                <c:pt idx="1">
                  <c:v>8.7171240161667729</c:v>
                </c:pt>
                <c:pt idx="2">
                  <c:v>8.5880876409274638</c:v>
                </c:pt>
                <c:pt idx="3">
                  <c:v>7.9715805147840895</c:v>
                </c:pt>
                <c:pt idx="4">
                  <c:v>7.6274835141459265</c:v>
                </c:pt>
                <c:pt idx="5">
                  <c:v>6.0790470112741977</c:v>
                </c:pt>
                <c:pt idx="6">
                  <c:v>5.4051903850244631</c:v>
                </c:pt>
                <c:pt idx="7">
                  <c:v>4.5879600085088281</c:v>
                </c:pt>
                <c:pt idx="8">
                  <c:v>4.2295256328440765</c:v>
                </c:pt>
                <c:pt idx="9">
                  <c:v>4.3012125079770263</c:v>
                </c:pt>
                <c:pt idx="10">
                  <c:v>6.0156862745098039</c:v>
                </c:pt>
                <c:pt idx="11">
                  <c:v>5.068160597572362</c:v>
                </c:pt>
                <c:pt idx="12">
                  <c:v>5.3105508870214759</c:v>
                </c:pt>
                <c:pt idx="13">
                  <c:v>5.1122315592903833</c:v>
                </c:pt>
                <c:pt idx="14">
                  <c:v>4.9579831932773111</c:v>
                </c:pt>
                <c:pt idx="15">
                  <c:v>4.8918767507002805</c:v>
                </c:pt>
                <c:pt idx="16">
                  <c:v>5.0901960784313731</c:v>
                </c:pt>
                <c:pt idx="17">
                  <c:v>5.6190476190476195</c:v>
                </c:pt>
                <c:pt idx="18">
                  <c:v>5.1342670401493935</c:v>
                </c:pt>
                <c:pt idx="19">
                  <c:v>3.3602334074309304</c:v>
                </c:pt>
                <c:pt idx="20">
                  <c:v>3.9511710066687837</c:v>
                </c:pt>
                <c:pt idx="21">
                  <c:v>4.6695657351540172</c:v>
                </c:pt>
                <c:pt idx="22">
                  <c:v>7.3925134963480463</c:v>
                </c:pt>
                <c:pt idx="23">
                  <c:v>8.3426484598285171</c:v>
                </c:pt>
                <c:pt idx="24">
                  <c:v>9.3738925055573183</c:v>
                </c:pt>
                <c:pt idx="25">
                  <c:v>12.16636233724992</c:v>
                </c:pt>
                <c:pt idx="26">
                  <c:v>13.904414099714193</c:v>
                </c:pt>
                <c:pt idx="27">
                  <c:v>15.341203556684659</c:v>
                </c:pt>
                <c:pt idx="28">
                  <c:v>15.71198793267704</c:v>
                </c:pt>
                <c:pt idx="29">
                  <c:v>17.056081295649413</c:v>
                </c:pt>
                <c:pt idx="30">
                  <c:v>17.183538424896792</c:v>
                </c:pt>
                <c:pt idx="31">
                  <c:v>15.920554144172753</c:v>
                </c:pt>
                <c:pt idx="32">
                  <c:v>14.70391791044776</c:v>
                </c:pt>
                <c:pt idx="33">
                  <c:v>12.977453159733246</c:v>
                </c:pt>
                <c:pt idx="34">
                  <c:v>11.250988409018735</c:v>
                </c:pt>
                <c:pt idx="35">
                  <c:v>10.184983328040648</c:v>
                </c:pt>
                <c:pt idx="36">
                  <c:v>9.1653262940616056</c:v>
                </c:pt>
                <c:pt idx="37">
                  <c:v>8.1572562718323258</c:v>
                </c:pt>
                <c:pt idx="38">
                  <c:v>7.1955342966020952</c:v>
                </c:pt>
                <c:pt idx="39">
                  <c:v>6.5930096856144802</c:v>
                </c:pt>
                <c:pt idx="40">
                  <c:v>5.7587448396316283</c:v>
                </c:pt>
                <c:pt idx="41">
                  <c:v>5.8282669101301998</c:v>
                </c:pt>
                <c:pt idx="42">
                  <c:v>4.6811527469037788</c:v>
                </c:pt>
                <c:pt idx="43">
                  <c:v>3.8468879009209274</c:v>
                </c:pt>
                <c:pt idx="44">
                  <c:v>4.1133891711654496</c:v>
                </c:pt>
                <c:pt idx="45">
                  <c:v>3.5919736424261668</c:v>
                </c:pt>
                <c:pt idx="46">
                  <c:v>2.9778620196887897</c:v>
                </c:pt>
                <c:pt idx="47">
                  <c:v>3.3486463956811683</c:v>
                </c:pt>
                <c:pt idx="48">
                  <c:v>3.1748412194347408</c:v>
                </c:pt>
                <c:pt idx="49">
                  <c:v>2.6997737376945063</c:v>
                </c:pt>
                <c:pt idx="50">
                  <c:v>2.2478802794537946</c:v>
                </c:pt>
                <c:pt idx="51">
                  <c:v>1.8075738329628452</c:v>
                </c:pt>
                <c:pt idx="52">
                  <c:v>2.1435971737059383</c:v>
                </c:pt>
                <c:pt idx="53">
                  <c:v>1.8770959034614161</c:v>
                </c:pt>
                <c:pt idx="54">
                  <c:v>1.7148777389647507</c:v>
                </c:pt>
                <c:pt idx="55">
                  <c:v>1.5063115274690377</c:v>
                </c:pt>
                <c:pt idx="56">
                  <c:v>1.2977453159733248</c:v>
                </c:pt>
                <c:pt idx="57">
                  <c:v>1.2282232454747537</c:v>
                </c:pt>
                <c:pt idx="58">
                  <c:v>1.0775920927278499</c:v>
                </c:pt>
                <c:pt idx="59">
                  <c:v>1.2745712924738011</c:v>
                </c:pt>
                <c:pt idx="60">
                  <c:v>1.1123531279771355</c:v>
                </c:pt>
                <c:pt idx="61">
                  <c:v>0.91537392823118435</c:v>
                </c:pt>
                <c:pt idx="62">
                  <c:v>0.82267783423308982</c:v>
                </c:pt>
                <c:pt idx="63">
                  <c:v>0.62569863448713869</c:v>
                </c:pt>
                <c:pt idx="64">
                  <c:v>0.79950381073356613</c:v>
                </c:pt>
                <c:pt idx="65">
                  <c:v>0.78791679898380429</c:v>
                </c:pt>
                <c:pt idx="66">
                  <c:v>0.69522070498570976</c:v>
                </c:pt>
                <c:pt idx="67">
                  <c:v>0.5445895522388059</c:v>
                </c:pt>
                <c:pt idx="68">
                  <c:v>0.50982851698952036</c:v>
                </c:pt>
                <c:pt idx="69">
                  <c:v>0.31284931724356935</c:v>
                </c:pt>
                <c:pt idx="70">
                  <c:v>0.3012623054938075</c:v>
                </c:pt>
                <c:pt idx="71">
                  <c:v>0.47506748174023494</c:v>
                </c:pt>
                <c:pt idx="72">
                  <c:v>0.23174023499523655</c:v>
                </c:pt>
                <c:pt idx="73">
                  <c:v>0.26650127024452208</c:v>
                </c:pt>
                <c:pt idx="74">
                  <c:v>0.31284931724356935</c:v>
                </c:pt>
                <c:pt idx="75">
                  <c:v>0.23174023499523655</c:v>
                </c:pt>
                <c:pt idx="76">
                  <c:v>0.28967529374404571</c:v>
                </c:pt>
                <c:pt idx="77">
                  <c:v>0.19697919974595107</c:v>
                </c:pt>
                <c:pt idx="78">
                  <c:v>0.15063115274690375</c:v>
                </c:pt>
                <c:pt idx="79">
                  <c:v>0.17380517624642744</c:v>
                </c:pt>
                <c:pt idx="80">
                  <c:v>1.3440933629723721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SYA!$E$5</c:f>
              <c:strCache>
                <c:ptCount val="1"/>
                <c:pt idx="0">
                  <c:v>Yield 2</c:v>
                </c:pt>
              </c:strCache>
            </c:strRef>
          </c:tx>
          <c:marker>
            <c:symbol val="none"/>
          </c:marker>
          <c:cat>
            <c:strRef>
              <c:f>SYA!$B$14:$B$94</c:f>
              <c:strCache>
                <c:ptCount val="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80+</c:v>
                </c:pt>
              </c:strCache>
            </c:strRef>
          </c:cat>
          <c:val>
            <c:numRef>
              <c:f>SYA!$D$14:$D$94</c:f>
              <c:numCache>
                <c:formatCode>0.0</c:formatCode>
                <c:ptCount val="81"/>
                <c:pt idx="0">
                  <c:v>8.9093809827696244</c:v>
                </c:pt>
                <c:pt idx="1">
                  <c:v>7.8505849819187405</c:v>
                </c:pt>
                <c:pt idx="2">
                  <c:v>7.7343756647521804</c:v>
                </c:pt>
                <c:pt idx="3">
                  <c:v>7.1791533716230589</c:v>
                </c:pt>
                <c:pt idx="4">
                  <c:v>6.8692618591788985</c:v>
                </c:pt>
                <c:pt idx="5">
                  <c:v>5.4747500531801743</c:v>
                </c:pt>
                <c:pt idx="6">
                  <c:v>4.8678791746436927</c:v>
                </c:pt>
                <c:pt idx="7">
                  <c:v>4.131886832588811</c:v>
                </c:pt>
                <c:pt idx="8">
                  <c:v>3.8090831737928106</c:v>
                </c:pt>
                <c:pt idx="9">
                  <c:v>3.8736439055520102</c:v>
                </c:pt>
                <c:pt idx="10">
                  <c:v>5.7098039215686267</c:v>
                </c:pt>
                <c:pt idx="11">
                  <c:v>4.8104575163398691</c:v>
                </c:pt>
                <c:pt idx="12">
                  <c:v>5.0405228758169933</c:v>
                </c:pt>
                <c:pt idx="13">
                  <c:v>4.852287581699346</c:v>
                </c:pt>
                <c:pt idx="14">
                  <c:v>4.7058823529411766</c:v>
                </c:pt>
                <c:pt idx="15">
                  <c:v>4.6431372549019612</c:v>
                </c:pt>
                <c:pt idx="16">
                  <c:v>4.8313725490196076</c:v>
                </c:pt>
                <c:pt idx="17">
                  <c:v>5.333333333333333</c:v>
                </c:pt>
                <c:pt idx="18">
                  <c:v>4.8732026143790845</c:v>
                </c:pt>
                <c:pt idx="19">
                  <c:v>3.5236979993648778</c:v>
                </c:pt>
                <c:pt idx="20">
                  <c:v>4.1433828199428397</c:v>
                </c:pt>
                <c:pt idx="21">
                  <c:v>4.8967251508415375</c:v>
                </c:pt>
                <c:pt idx="22">
                  <c:v>7.7521355986027318</c:v>
                </c:pt>
                <c:pt idx="23">
                  <c:v>8.7484915846300417</c:v>
                </c:pt>
                <c:pt idx="24">
                  <c:v>9.8299023499523663</c:v>
                </c:pt>
                <c:pt idx="25">
                  <c:v>12.758216894252145</c:v>
                </c:pt>
                <c:pt idx="26">
                  <c:v>14.580819307716736</c:v>
                </c:pt>
                <c:pt idx="27">
                  <c:v>16.087503969514131</c:v>
                </c:pt>
                <c:pt idx="28">
                  <c:v>16.476325817719914</c:v>
                </c:pt>
                <c:pt idx="29">
                  <c:v>17.885805017465863</c:v>
                </c:pt>
                <c:pt idx="30">
                  <c:v>18.019462527786601</c:v>
                </c:pt>
                <c:pt idx="31">
                  <c:v>16.695038107335662</c:v>
                </c:pt>
                <c:pt idx="32">
                  <c:v>15.419216417910448</c:v>
                </c:pt>
                <c:pt idx="33">
                  <c:v>13.608764687202287</c:v>
                </c:pt>
                <c:pt idx="34">
                  <c:v>11.798312956494126</c:v>
                </c:pt>
                <c:pt idx="35">
                  <c:v>10.68045014290251</c:v>
                </c:pt>
                <c:pt idx="36">
                  <c:v>9.6111900603366163</c:v>
                </c:pt>
                <c:pt idx="37">
                  <c:v>8.554080660527152</c:v>
                </c:pt>
                <c:pt idx="38">
                  <c:v>7.545573991743411</c:v>
                </c:pt>
                <c:pt idx="39">
                  <c:v>6.9137384884090185</c:v>
                </c:pt>
                <c:pt idx="40">
                  <c:v>6.0388893299460147</c:v>
                </c:pt>
                <c:pt idx="41">
                  <c:v>6.1117934264845992</c:v>
                </c:pt>
                <c:pt idx="42">
                  <c:v>4.9088758335979685</c:v>
                </c:pt>
                <c:pt idx="43">
                  <c:v>4.0340266751349638</c:v>
                </c:pt>
                <c:pt idx="44">
                  <c:v>4.3134923785328683</c:v>
                </c:pt>
                <c:pt idx="45">
                  <c:v>3.7667116544934904</c:v>
                </c:pt>
                <c:pt idx="46">
                  <c:v>3.1227254684026677</c:v>
                </c:pt>
                <c:pt idx="47">
                  <c:v>3.5115473166084472</c:v>
                </c:pt>
                <c:pt idx="48">
                  <c:v>3.3292870752619881</c:v>
                </c:pt>
                <c:pt idx="49">
                  <c:v>2.8311090822483331</c:v>
                </c:pt>
                <c:pt idx="50">
                  <c:v>2.357232454747539</c:v>
                </c:pt>
                <c:pt idx="51">
                  <c:v>1.8955065100031758</c:v>
                </c:pt>
                <c:pt idx="52">
                  <c:v>2.2478763099396635</c:v>
                </c:pt>
                <c:pt idx="53">
                  <c:v>1.9684106065417595</c:v>
                </c:pt>
                <c:pt idx="54">
                  <c:v>1.798301047951731</c:v>
                </c:pt>
                <c:pt idx="55">
                  <c:v>1.57958875833598</c:v>
                </c:pt>
                <c:pt idx="56">
                  <c:v>1.3608764687202288</c:v>
                </c:pt>
                <c:pt idx="57">
                  <c:v>1.287972372181645</c:v>
                </c:pt>
                <c:pt idx="58">
                  <c:v>1.130013496348047</c:v>
                </c:pt>
                <c:pt idx="59">
                  <c:v>1.3365751032073676</c:v>
                </c:pt>
                <c:pt idx="60">
                  <c:v>1.1664655446173389</c:v>
                </c:pt>
                <c:pt idx="61">
                  <c:v>0.95990393775801841</c:v>
                </c:pt>
                <c:pt idx="62">
                  <c:v>0.86269847570657354</c:v>
                </c:pt>
                <c:pt idx="63">
                  <c:v>0.6561368688472532</c:v>
                </c:pt>
                <c:pt idx="64">
                  <c:v>0.83839711019371244</c:v>
                </c:pt>
                <c:pt idx="65">
                  <c:v>0.82624642743728172</c:v>
                </c:pt>
                <c:pt idx="66">
                  <c:v>0.72904096538583685</c:v>
                </c:pt>
                <c:pt idx="67">
                  <c:v>0.57108208955223883</c:v>
                </c:pt>
                <c:pt idx="68">
                  <c:v>0.534630041282947</c:v>
                </c:pt>
                <c:pt idx="69">
                  <c:v>0.3280684344236266</c:v>
                </c:pt>
                <c:pt idx="70">
                  <c:v>0.31591775166719593</c:v>
                </c:pt>
                <c:pt idx="71">
                  <c:v>0.49817799301365517</c:v>
                </c:pt>
                <c:pt idx="72">
                  <c:v>0.24301365512861225</c:v>
                </c:pt>
                <c:pt idx="73">
                  <c:v>0.27946570339790411</c:v>
                </c:pt>
                <c:pt idx="74">
                  <c:v>0.3280684344236266</c:v>
                </c:pt>
                <c:pt idx="75">
                  <c:v>0.24301365512861225</c:v>
                </c:pt>
                <c:pt idx="76">
                  <c:v>0.30376706891076533</c:v>
                </c:pt>
                <c:pt idx="77">
                  <c:v>0.20656160685932043</c:v>
                </c:pt>
                <c:pt idx="78">
                  <c:v>0.15795887583359797</c:v>
                </c:pt>
                <c:pt idx="79">
                  <c:v>0.18226024134645921</c:v>
                </c:pt>
                <c:pt idx="80">
                  <c:v>1.4094791997459513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SYA!$F$5</c:f>
              <c:strCache>
                <c:ptCount val="1"/>
                <c:pt idx="0">
                  <c:v>Yield 3</c:v>
                </c:pt>
              </c:strCache>
            </c:strRef>
          </c:tx>
          <c:marker>
            <c:symbol val="none"/>
          </c:marker>
          <c:cat>
            <c:strRef>
              <c:f>SYA!$B$14:$B$94</c:f>
              <c:strCache>
                <c:ptCount val="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80+</c:v>
                </c:pt>
              </c:strCache>
            </c:strRef>
          </c:cat>
          <c:val>
            <c:numRef>
              <c:f>SYA!$E$14:$E$94</c:f>
              <c:numCache>
                <c:formatCode>0.0</c:formatCode>
                <c:ptCount val="81"/>
                <c:pt idx="0">
                  <c:v>8.4103382259093813</c:v>
                </c:pt>
                <c:pt idx="1">
                  <c:v>7.4108487555839178</c:v>
                </c:pt>
                <c:pt idx="2">
                  <c:v>7.3011486917677084</c:v>
                </c:pt>
                <c:pt idx="3">
                  <c:v>6.7770261646458199</c:v>
                </c:pt>
                <c:pt idx="4">
                  <c:v>6.4844926611359277</c:v>
                </c:pt>
                <c:pt idx="5">
                  <c:v>5.1680918953414166</c:v>
                </c:pt>
                <c:pt idx="6">
                  <c:v>4.5952137843012117</c:v>
                </c:pt>
                <c:pt idx="7">
                  <c:v>3.9004467134652199</c:v>
                </c:pt>
                <c:pt idx="8">
                  <c:v>3.59572431397575</c:v>
                </c:pt>
                <c:pt idx="9">
                  <c:v>3.6566687938736435</c:v>
                </c:pt>
                <c:pt idx="10">
                  <c:v>4.0274509803921568</c:v>
                </c:pt>
                <c:pt idx="11">
                  <c:v>3.3930905695611577</c:v>
                </c:pt>
                <c:pt idx="12">
                  <c:v>3.5553688141923439</c:v>
                </c:pt>
                <c:pt idx="13">
                  <c:v>3.4225957049486464</c:v>
                </c:pt>
                <c:pt idx="14">
                  <c:v>3.3193277310924372</c:v>
                </c:pt>
                <c:pt idx="15">
                  <c:v>3.2750700280112048</c:v>
                </c:pt>
                <c:pt idx="16">
                  <c:v>3.4078431372549023</c:v>
                </c:pt>
                <c:pt idx="17">
                  <c:v>3.7619047619047619</c:v>
                </c:pt>
                <c:pt idx="18">
                  <c:v>3.4373482726423905</c:v>
                </c:pt>
                <c:pt idx="19">
                  <c:v>3.4960701810098445</c:v>
                </c:pt>
                <c:pt idx="20">
                  <c:v>4.1108963162908863</c:v>
                </c:pt>
                <c:pt idx="21">
                  <c:v>4.8583320101619565</c:v>
                </c:pt>
                <c:pt idx="22">
                  <c:v>7.6913543982216579</c:v>
                </c:pt>
                <c:pt idx="23">
                  <c:v>8.6798983804382335</c:v>
                </c:pt>
                <c:pt idx="24">
                  <c:v>9.7528302635757385</c:v>
                </c:pt>
                <c:pt idx="25">
                  <c:v>12.658185138139093</c:v>
                </c:pt>
                <c:pt idx="26">
                  <c:v>14.466497300730389</c:v>
                </c:pt>
                <c:pt idx="27">
                  <c:v>15.961368688472531</c:v>
                </c:pt>
                <c:pt idx="28">
                  <c:v>16.347141949825343</c:v>
                </c:pt>
                <c:pt idx="29">
                  <c:v>17.74557002222928</c:v>
                </c:pt>
                <c:pt idx="30">
                  <c:v>17.878179580819307</c:v>
                </c:pt>
                <c:pt idx="31">
                  <c:v>16.564139409336295</c:v>
                </c:pt>
                <c:pt idx="32">
                  <c:v>15.298320895522387</c:v>
                </c:pt>
                <c:pt idx="33">
                  <c:v>13.502064147348364</c:v>
                </c:pt>
                <c:pt idx="34">
                  <c:v>11.705807399174342</c:v>
                </c:pt>
                <c:pt idx="35">
                  <c:v>10.596709272785011</c:v>
                </c:pt>
                <c:pt idx="36">
                  <c:v>9.535832804064782</c:v>
                </c:pt>
                <c:pt idx="37">
                  <c:v>8.4870117497618285</c:v>
                </c:pt>
                <c:pt idx="38">
                  <c:v>7.4864123531279771</c:v>
                </c:pt>
                <c:pt idx="39">
                  <c:v>6.8595308034296592</c:v>
                </c:pt>
                <c:pt idx="40">
                  <c:v>5.9915409653858358</c:v>
                </c:pt>
                <c:pt idx="41">
                  <c:v>6.0638734518894886</c:v>
                </c:pt>
                <c:pt idx="42">
                  <c:v>4.8703874245792314</c:v>
                </c:pt>
                <c:pt idx="43">
                  <c:v>4.002397586535408</c:v>
                </c:pt>
                <c:pt idx="44">
                  <c:v>4.2796721181327406</c:v>
                </c:pt>
                <c:pt idx="45">
                  <c:v>3.7371784693553507</c:v>
                </c:pt>
                <c:pt idx="46">
                  <c:v>3.0982415052397583</c:v>
                </c:pt>
                <c:pt idx="47">
                  <c:v>3.4840147665925687</c:v>
                </c:pt>
                <c:pt idx="48">
                  <c:v>3.303183550333439</c:v>
                </c:pt>
                <c:pt idx="49">
                  <c:v>2.8089115592251508</c:v>
                </c:pt>
                <c:pt idx="50">
                  <c:v>2.3387503969514127</c:v>
                </c:pt>
                <c:pt idx="51">
                  <c:v>1.8806446490949509</c:v>
                </c:pt>
                <c:pt idx="52">
                  <c:v>2.2302516671959349</c:v>
                </c:pt>
                <c:pt idx="53">
                  <c:v>1.9529771355986028</c:v>
                </c:pt>
                <c:pt idx="54">
                  <c:v>1.7842013337567482</c:v>
                </c:pt>
                <c:pt idx="55">
                  <c:v>1.5672038742457923</c:v>
                </c:pt>
                <c:pt idx="56">
                  <c:v>1.3502064147348365</c:v>
                </c:pt>
                <c:pt idx="57">
                  <c:v>1.2778739282311844</c:v>
                </c:pt>
                <c:pt idx="58">
                  <c:v>1.1211535408066051</c:v>
                </c:pt>
                <c:pt idx="59">
                  <c:v>1.3260955859002859</c:v>
                </c:pt>
                <c:pt idx="60">
                  <c:v>1.1573197840584313</c:v>
                </c:pt>
                <c:pt idx="61">
                  <c:v>0.95237773896475064</c:v>
                </c:pt>
                <c:pt idx="62">
                  <c:v>0.85593442362654804</c:v>
                </c:pt>
                <c:pt idx="63">
                  <c:v>0.65099237853286751</c:v>
                </c:pt>
                <c:pt idx="64">
                  <c:v>0.83182359479199752</c:v>
                </c:pt>
                <c:pt idx="65">
                  <c:v>0.8197681803747221</c:v>
                </c:pt>
                <c:pt idx="66">
                  <c:v>0.72332486503651949</c:v>
                </c:pt>
                <c:pt idx="67">
                  <c:v>0.56660447761194022</c:v>
                </c:pt>
                <c:pt idx="68">
                  <c:v>0.53043823436011428</c:v>
                </c:pt>
                <c:pt idx="69">
                  <c:v>0.32549618926643376</c:v>
                </c:pt>
                <c:pt idx="70">
                  <c:v>0.31344077484915844</c:v>
                </c:pt>
                <c:pt idx="71">
                  <c:v>0.49427199110828834</c:v>
                </c:pt>
                <c:pt idx="72">
                  <c:v>0.24110828834550649</c:v>
                </c:pt>
                <c:pt idx="73">
                  <c:v>0.27727453159733251</c:v>
                </c:pt>
                <c:pt idx="74">
                  <c:v>0.32549618926643376</c:v>
                </c:pt>
                <c:pt idx="75">
                  <c:v>0.24110828834550649</c:v>
                </c:pt>
                <c:pt idx="76">
                  <c:v>0.30138536043188313</c:v>
                </c:pt>
                <c:pt idx="77">
                  <c:v>0.20494204509368052</c:v>
                </c:pt>
                <c:pt idx="78">
                  <c:v>0.15672038742457922</c:v>
                </c:pt>
                <c:pt idx="79">
                  <c:v>0.18083121625912987</c:v>
                </c:pt>
                <c:pt idx="80">
                  <c:v>1.3984280724039377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220480"/>
        <c:axId val="95222016"/>
      </c:lineChart>
      <c:catAx>
        <c:axId val="95220480"/>
        <c:scaling>
          <c:orientation val="minMax"/>
        </c:scaling>
        <c:delete val="0"/>
        <c:axPos val="b"/>
        <c:majorTickMark val="out"/>
        <c:minorTickMark val="none"/>
        <c:tickLblPos val="nextTo"/>
        <c:crossAx val="95222016"/>
        <c:crosses val="autoZero"/>
        <c:auto val="1"/>
        <c:lblAlgn val="ctr"/>
        <c:lblOffset val="100"/>
        <c:noMultiLvlLbl val="0"/>
      </c:catAx>
      <c:valAx>
        <c:axId val="95222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52204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114299</xdr:colOff>
      <xdr:row>12</xdr:row>
      <xdr:rowOff>180975</xdr:rowOff>
    </xdr:from>
    <xdr:to>
      <xdr:col>23</xdr:col>
      <xdr:colOff>523874</xdr:colOff>
      <xdr:row>36</xdr:row>
      <xdr:rowOff>152399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demography@london.gov.uk" TargetMode="External"/><Relationship Id="rId1" Type="http://schemas.openxmlformats.org/officeDocument/2006/relationships/hyperlink" Target="http://data.london.gov.uk/dataset/population-yield-calculator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D16"/>
  <sheetViews>
    <sheetView tabSelected="1" workbookViewId="0">
      <selection activeCell="A100" sqref="A100"/>
    </sheetView>
  </sheetViews>
  <sheetFormatPr defaultRowHeight="15" x14ac:dyDescent="0.25"/>
  <cols>
    <col min="1" max="3" width="9.140625" style="2"/>
    <col min="4" max="4" width="10" style="2" customWidth="1"/>
    <col min="5" max="16384" width="9.140625" style="2"/>
  </cols>
  <sheetData>
    <row r="2" spans="2:4" x14ac:dyDescent="0.25">
      <c r="B2" s="2" t="s">
        <v>226</v>
      </c>
    </row>
    <row r="3" spans="2:4" x14ac:dyDescent="0.25">
      <c r="B3" s="2" t="s">
        <v>227</v>
      </c>
    </row>
    <row r="4" spans="2:4" x14ac:dyDescent="0.25">
      <c r="B4" s="38" t="s">
        <v>228</v>
      </c>
      <c r="C4" s="38"/>
      <c r="D4" s="38"/>
    </row>
    <row r="7" spans="2:4" x14ac:dyDescent="0.25">
      <c r="B7" s="2" t="s">
        <v>229</v>
      </c>
    </row>
    <row r="8" spans="2:4" x14ac:dyDescent="0.25">
      <c r="B8" s="2" t="s">
        <v>232</v>
      </c>
    </row>
    <row r="9" spans="2:4" x14ac:dyDescent="0.25">
      <c r="B9" s="2" t="s">
        <v>234</v>
      </c>
    </row>
    <row r="12" spans="2:4" x14ac:dyDescent="0.25">
      <c r="B12" s="2" t="s">
        <v>233</v>
      </c>
    </row>
    <row r="15" spans="2:4" x14ac:dyDescent="0.25">
      <c r="B15" s="2" t="s">
        <v>230</v>
      </c>
    </row>
    <row r="16" spans="2:4" x14ac:dyDescent="0.25">
      <c r="B16" s="38" t="s">
        <v>231</v>
      </c>
      <c r="C16" s="38"/>
      <c r="D16" s="38"/>
    </row>
  </sheetData>
  <mergeCells count="2">
    <mergeCell ref="B4:D4"/>
    <mergeCell ref="B16:D16"/>
  </mergeCells>
  <hyperlinks>
    <hyperlink ref="B4" r:id="rId1"/>
    <hyperlink ref="B16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Y116"/>
  <sheetViews>
    <sheetView workbookViewId="0">
      <selection activeCell="D38" sqref="D38"/>
    </sheetView>
  </sheetViews>
  <sheetFormatPr defaultRowHeight="15" x14ac:dyDescent="0.25"/>
  <cols>
    <col min="1" max="1" width="10.28515625" bestFit="1" customWidth="1"/>
  </cols>
  <sheetData>
    <row r="1" spans="1:10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</row>
    <row r="2" spans="1:103" x14ac:dyDescent="0.25">
      <c r="A2" t="s">
        <v>210</v>
      </c>
      <c r="B2">
        <f>SUM(B10:B116)</f>
        <v>32035</v>
      </c>
      <c r="C2">
        <f t="shared" ref="C2:BN2" si="0">SUM(C10:C116)</f>
        <v>690</v>
      </c>
      <c r="D2">
        <f t="shared" si="0"/>
        <v>608</v>
      </c>
      <c r="E2">
        <f t="shared" si="0"/>
        <v>599</v>
      </c>
      <c r="F2">
        <f t="shared" si="0"/>
        <v>556</v>
      </c>
      <c r="G2">
        <f t="shared" si="0"/>
        <v>532</v>
      </c>
      <c r="H2">
        <f t="shared" si="0"/>
        <v>424</v>
      </c>
      <c r="I2">
        <f t="shared" si="0"/>
        <v>377</v>
      </c>
      <c r="J2">
        <f t="shared" si="0"/>
        <v>320</v>
      </c>
      <c r="K2">
        <f t="shared" si="0"/>
        <v>295</v>
      </c>
      <c r="L2">
        <f t="shared" si="0"/>
        <v>300</v>
      </c>
      <c r="M2">
        <f t="shared" si="0"/>
        <v>273</v>
      </c>
      <c r="N2">
        <f t="shared" si="0"/>
        <v>230</v>
      </c>
      <c r="O2">
        <f t="shared" si="0"/>
        <v>241</v>
      </c>
      <c r="P2">
        <f t="shared" si="0"/>
        <v>232</v>
      </c>
      <c r="Q2">
        <f t="shared" si="0"/>
        <v>225</v>
      </c>
      <c r="R2">
        <f t="shared" si="0"/>
        <v>222</v>
      </c>
      <c r="S2">
        <f t="shared" si="0"/>
        <v>231</v>
      </c>
      <c r="T2">
        <f t="shared" si="0"/>
        <v>255</v>
      </c>
      <c r="U2">
        <f t="shared" si="0"/>
        <v>233</v>
      </c>
      <c r="V2">
        <f t="shared" si="0"/>
        <v>290</v>
      </c>
      <c r="W2">
        <f t="shared" si="0"/>
        <v>341</v>
      </c>
      <c r="X2">
        <f t="shared" si="0"/>
        <v>403</v>
      </c>
      <c r="Y2">
        <f t="shared" si="0"/>
        <v>638</v>
      </c>
      <c r="Z2">
        <f t="shared" si="0"/>
        <v>720</v>
      </c>
      <c r="AA2">
        <f t="shared" si="0"/>
        <v>809</v>
      </c>
      <c r="AB2">
        <f t="shared" si="0"/>
        <v>1050</v>
      </c>
      <c r="AC2">
        <f t="shared" si="0"/>
        <v>1200</v>
      </c>
      <c r="AD2">
        <f t="shared" si="0"/>
        <v>1324</v>
      </c>
      <c r="AE2">
        <f t="shared" si="0"/>
        <v>1356</v>
      </c>
      <c r="AF2">
        <f t="shared" si="0"/>
        <v>1472</v>
      </c>
      <c r="AG2">
        <f t="shared" si="0"/>
        <v>1483</v>
      </c>
      <c r="AH2">
        <f t="shared" si="0"/>
        <v>1374</v>
      </c>
      <c r="AI2">
        <f t="shared" si="0"/>
        <v>1269</v>
      </c>
      <c r="AJ2">
        <f t="shared" si="0"/>
        <v>1120</v>
      </c>
      <c r="AK2">
        <f t="shared" si="0"/>
        <v>971</v>
      </c>
      <c r="AL2">
        <f t="shared" si="0"/>
        <v>879</v>
      </c>
      <c r="AM2">
        <f t="shared" si="0"/>
        <v>791</v>
      </c>
      <c r="AN2">
        <f t="shared" si="0"/>
        <v>704</v>
      </c>
      <c r="AO2">
        <f t="shared" si="0"/>
        <v>621</v>
      </c>
      <c r="AP2">
        <f t="shared" si="0"/>
        <v>569</v>
      </c>
      <c r="AQ2">
        <f t="shared" si="0"/>
        <v>497</v>
      </c>
      <c r="AR2">
        <f t="shared" si="0"/>
        <v>503</v>
      </c>
      <c r="AS2">
        <f t="shared" si="0"/>
        <v>404</v>
      </c>
      <c r="AT2">
        <f t="shared" si="0"/>
        <v>332</v>
      </c>
      <c r="AU2">
        <f t="shared" si="0"/>
        <v>355</v>
      </c>
      <c r="AV2">
        <f t="shared" si="0"/>
        <v>310</v>
      </c>
      <c r="AW2">
        <f t="shared" si="0"/>
        <v>257</v>
      </c>
      <c r="AX2">
        <f t="shared" si="0"/>
        <v>289</v>
      </c>
      <c r="AY2">
        <f t="shared" si="0"/>
        <v>274</v>
      </c>
      <c r="AZ2">
        <f t="shared" si="0"/>
        <v>233</v>
      </c>
      <c r="BA2">
        <f t="shared" si="0"/>
        <v>194</v>
      </c>
      <c r="BB2">
        <f t="shared" si="0"/>
        <v>156</v>
      </c>
      <c r="BC2">
        <f t="shared" si="0"/>
        <v>185</v>
      </c>
      <c r="BD2">
        <f t="shared" si="0"/>
        <v>162</v>
      </c>
      <c r="BE2">
        <f t="shared" si="0"/>
        <v>148</v>
      </c>
      <c r="BF2">
        <f t="shared" si="0"/>
        <v>130</v>
      </c>
      <c r="BG2">
        <f t="shared" si="0"/>
        <v>112</v>
      </c>
      <c r="BH2">
        <f t="shared" si="0"/>
        <v>106</v>
      </c>
      <c r="BI2">
        <f t="shared" si="0"/>
        <v>93</v>
      </c>
      <c r="BJ2">
        <f t="shared" si="0"/>
        <v>110</v>
      </c>
      <c r="BK2">
        <f t="shared" si="0"/>
        <v>96</v>
      </c>
      <c r="BL2">
        <f t="shared" si="0"/>
        <v>79</v>
      </c>
      <c r="BM2">
        <f t="shared" si="0"/>
        <v>71</v>
      </c>
      <c r="BN2">
        <f t="shared" si="0"/>
        <v>54</v>
      </c>
      <c r="BO2">
        <f t="shared" ref="BO2:CY2" si="1">SUM(BO10:BO116)</f>
        <v>69</v>
      </c>
      <c r="BP2">
        <f t="shared" si="1"/>
        <v>68</v>
      </c>
      <c r="BQ2">
        <f t="shared" si="1"/>
        <v>60</v>
      </c>
      <c r="BR2">
        <f t="shared" si="1"/>
        <v>47</v>
      </c>
      <c r="BS2">
        <f t="shared" si="1"/>
        <v>44</v>
      </c>
      <c r="BT2">
        <f t="shared" si="1"/>
        <v>27</v>
      </c>
      <c r="BU2">
        <f t="shared" si="1"/>
        <v>26</v>
      </c>
      <c r="BV2">
        <f t="shared" si="1"/>
        <v>41</v>
      </c>
      <c r="BW2">
        <f t="shared" si="1"/>
        <v>20</v>
      </c>
      <c r="BX2">
        <f t="shared" si="1"/>
        <v>23</v>
      </c>
      <c r="BY2">
        <f t="shared" si="1"/>
        <v>27</v>
      </c>
      <c r="BZ2">
        <f t="shared" si="1"/>
        <v>20</v>
      </c>
      <c r="CA2">
        <f t="shared" si="1"/>
        <v>25</v>
      </c>
      <c r="CB2">
        <f t="shared" si="1"/>
        <v>17</v>
      </c>
      <c r="CC2">
        <f t="shared" si="1"/>
        <v>13</v>
      </c>
      <c r="CD2">
        <f t="shared" si="1"/>
        <v>15</v>
      </c>
      <c r="CE2">
        <f t="shared" si="1"/>
        <v>19</v>
      </c>
      <c r="CF2">
        <f t="shared" si="1"/>
        <v>9</v>
      </c>
      <c r="CG2">
        <f t="shared" si="1"/>
        <v>10</v>
      </c>
      <c r="CH2">
        <f t="shared" si="1"/>
        <v>11</v>
      </c>
      <c r="CI2">
        <f t="shared" si="1"/>
        <v>6</v>
      </c>
      <c r="CJ2">
        <f t="shared" si="1"/>
        <v>7</v>
      </c>
      <c r="CK2">
        <f t="shared" si="1"/>
        <v>12</v>
      </c>
      <c r="CL2">
        <f t="shared" si="1"/>
        <v>7</v>
      </c>
      <c r="CM2">
        <f t="shared" si="1"/>
        <v>4</v>
      </c>
      <c r="CN2">
        <f t="shared" si="1"/>
        <v>6</v>
      </c>
      <c r="CO2">
        <f t="shared" si="1"/>
        <v>8</v>
      </c>
      <c r="CP2">
        <f t="shared" si="1"/>
        <v>5</v>
      </c>
      <c r="CQ2">
        <f t="shared" si="1"/>
        <v>4</v>
      </c>
      <c r="CR2">
        <f t="shared" si="1"/>
        <v>3</v>
      </c>
      <c r="CS2">
        <f t="shared" si="1"/>
        <v>1</v>
      </c>
      <c r="CT2">
        <f t="shared" si="1"/>
        <v>1</v>
      </c>
      <c r="CU2">
        <f t="shared" si="1"/>
        <v>1</v>
      </c>
      <c r="CV2">
        <f t="shared" si="1"/>
        <v>1</v>
      </c>
      <c r="CW2">
        <f t="shared" si="1"/>
        <v>1</v>
      </c>
      <c r="CX2">
        <f t="shared" si="1"/>
        <v>0</v>
      </c>
      <c r="CY2">
        <f t="shared" si="1"/>
        <v>0</v>
      </c>
    </row>
    <row r="4" spans="1:103" x14ac:dyDescent="0.25">
      <c r="A4" t="s">
        <v>215</v>
      </c>
      <c r="B4">
        <f>SUM(C2:L2)</f>
        <v>4701</v>
      </c>
      <c r="C4">
        <f t="shared" ref="C4:L4" si="2">C2/$B$4</f>
        <v>0.1467772814294831</v>
      </c>
      <c r="D4">
        <f t="shared" si="2"/>
        <v>0.12933418421612422</v>
      </c>
      <c r="E4">
        <f t="shared" si="2"/>
        <v>0.12741969793660923</v>
      </c>
      <c r="F4">
        <f t="shared" si="2"/>
        <v>0.11827270793448202</v>
      </c>
      <c r="G4">
        <f t="shared" si="2"/>
        <v>0.1131674111891087</v>
      </c>
      <c r="H4">
        <f t="shared" si="2"/>
        <v>9.0193575834928735E-2</v>
      </c>
      <c r="I4">
        <f t="shared" si="2"/>
        <v>8.0195703041905972E-2</v>
      </c>
      <c r="J4">
        <f t="shared" si="2"/>
        <v>6.8070623271644329E-2</v>
      </c>
      <c r="K4">
        <f t="shared" si="2"/>
        <v>6.2752605828547123E-2</v>
      </c>
      <c r="L4">
        <f t="shared" si="2"/>
        <v>6.3816209317166556E-2</v>
      </c>
    </row>
    <row r="5" spans="1:103" x14ac:dyDescent="0.25">
      <c r="A5" t="s">
        <v>216</v>
      </c>
      <c r="B5">
        <f>SUM(M2:U2)</f>
        <v>2142</v>
      </c>
      <c r="M5">
        <f t="shared" ref="M5:U5" si="3">M2/$B$5</f>
        <v>0.12745098039215685</v>
      </c>
      <c r="N5">
        <f t="shared" si="3"/>
        <v>0.10737628384687208</v>
      </c>
      <c r="O5">
        <f t="shared" si="3"/>
        <v>0.11251167133520075</v>
      </c>
      <c r="P5">
        <f t="shared" si="3"/>
        <v>0.10830999066293184</v>
      </c>
      <c r="Q5">
        <f t="shared" si="3"/>
        <v>0.10504201680672269</v>
      </c>
      <c r="R5">
        <f t="shared" si="3"/>
        <v>0.10364145658263306</v>
      </c>
      <c r="S5">
        <f t="shared" si="3"/>
        <v>0.10784313725490197</v>
      </c>
      <c r="T5">
        <f t="shared" si="3"/>
        <v>0.11904761904761904</v>
      </c>
      <c r="U5">
        <f t="shared" si="3"/>
        <v>0.10877684407096172</v>
      </c>
    </row>
    <row r="6" spans="1:103" x14ac:dyDescent="0.25">
      <c r="A6" t="s">
        <v>217</v>
      </c>
      <c r="B6">
        <f>SUM(V2:CY2)</f>
        <v>25192</v>
      </c>
      <c r="V6">
        <f t="shared" ref="V6:BA6" si="4">V2/$B$6</f>
        <v>1.1511590981263893E-2</v>
      </c>
      <c r="W6">
        <f t="shared" si="4"/>
        <v>1.3536043188313751E-2</v>
      </c>
      <c r="X6">
        <f t="shared" si="4"/>
        <v>1.5997141949825343E-2</v>
      </c>
      <c r="Y6">
        <f t="shared" si="4"/>
        <v>2.5325500158780566E-2</v>
      </c>
      <c r="Z6">
        <f t="shared" si="4"/>
        <v>2.8580501746586218E-2</v>
      </c>
      <c r="AA6">
        <f t="shared" si="4"/>
        <v>3.2113369323594793E-2</v>
      </c>
      <c r="AB6">
        <f t="shared" si="4"/>
        <v>4.1679898380438236E-2</v>
      </c>
      <c r="AC6">
        <f t="shared" si="4"/>
        <v>4.7634169577643694E-2</v>
      </c>
      <c r="AD6">
        <f t="shared" si="4"/>
        <v>5.2556367100666877E-2</v>
      </c>
      <c r="AE6">
        <f t="shared" si="4"/>
        <v>5.3826611622737379E-2</v>
      </c>
      <c r="AF6">
        <f t="shared" si="4"/>
        <v>5.8431248015242937E-2</v>
      </c>
      <c r="AG6">
        <f t="shared" si="4"/>
        <v>5.8867894569704669E-2</v>
      </c>
      <c r="AH6">
        <f t="shared" si="4"/>
        <v>5.4541124166402034E-2</v>
      </c>
      <c r="AI6">
        <f t="shared" si="4"/>
        <v>5.0373134328358209E-2</v>
      </c>
      <c r="AJ6">
        <f t="shared" si="4"/>
        <v>4.4458558272467447E-2</v>
      </c>
      <c r="AK6">
        <f t="shared" si="4"/>
        <v>3.8543982216576692E-2</v>
      </c>
      <c r="AL6">
        <f t="shared" si="4"/>
        <v>3.489202921562401E-2</v>
      </c>
      <c r="AM6">
        <f t="shared" si="4"/>
        <v>3.1398856779930137E-2</v>
      </c>
      <c r="AN6">
        <f t="shared" si="4"/>
        <v>2.7945379485550967E-2</v>
      </c>
      <c r="AO6">
        <f t="shared" si="4"/>
        <v>2.4650682756430613E-2</v>
      </c>
      <c r="AP6">
        <f t="shared" si="4"/>
        <v>2.2586535408066051E-2</v>
      </c>
      <c r="AQ6">
        <f t="shared" si="4"/>
        <v>1.9728485233407429E-2</v>
      </c>
      <c r="AR6">
        <f t="shared" si="4"/>
        <v>1.996665608129565E-2</v>
      </c>
      <c r="AS6">
        <f t="shared" si="4"/>
        <v>1.6036837091140045E-2</v>
      </c>
      <c r="AT6">
        <f t="shared" si="4"/>
        <v>1.3178786916481423E-2</v>
      </c>
      <c r="AU6">
        <f t="shared" si="4"/>
        <v>1.4091775166719594E-2</v>
      </c>
      <c r="AV6">
        <f t="shared" si="4"/>
        <v>1.2305493807557955E-2</v>
      </c>
      <c r="AW6">
        <f t="shared" si="4"/>
        <v>1.0201651317878691E-2</v>
      </c>
      <c r="AX6">
        <f t="shared" si="4"/>
        <v>1.1471895839949189E-2</v>
      </c>
      <c r="AY6">
        <f t="shared" si="4"/>
        <v>1.0876468720228644E-2</v>
      </c>
      <c r="AZ6">
        <f t="shared" si="4"/>
        <v>9.2489679263258184E-3</v>
      </c>
      <c r="BA6">
        <f t="shared" si="4"/>
        <v>7.7008574150523972E-3</v>
      </c>
      <c r="BB6">
        <f t="shared" ref="BB6:CD6" si="5">BB2/$B$6</f>
        <v>6.1924420450936808E-3</v>
      </c>
      <c r="BC6">
        <f t="shared" si="5"/>
        <v>7.3436011432200694E-3</v>
      </c>
      <c r="BD6">
        <f t="shared" si="5"/>
        <v>6.430612892981899E-3</v>
      </c>
      <c r="BE6">
        <f t="shared" si="5"/>
        <v>5.8748809145760562E-3</v>
      </c>
      <c r="BF6">
        <f t="shared" si="5"/>
        <v>5.1603683709114008E-3</v>
      </c>
      <c r="BG6">
        <f t="shared" si="5"/>
        <v>4.4458558272467454E-3</v>
      </c>
      <c r="BH6">
        <f t="shared" si="5"/>
        <v>4.2076849793585263E-3</v>
      </c>
      <c r="BI6">
        <f t="shared" si="5"/>
        <v>3.6916481422673863E-3</v>
      </c>
      <c r="BJ6">
        <f t="shared" si="5"/>
        <v>4.366465544617339E-3</v>
      </c>
      <c r="BK6">
        <f t="shared" si="5"/>
        <v>3.8107335662114958E-3</v>
      </c>
      <c r="BL6">
        <f t="shared" si="5"/>
        <v>3.1359161638615431E-3</v>
      </c>
      <c r="BM6">
        <f t="shared" si="5"/>
        <v>2.8183550333439186E-3</v>
      </c>
      <c r="BN6">
        <f t="shared" si="5"/>
        <v>2.1435376309939663E-3</v>
      </c>
      <c r="BO6">
        <f t="shared" si="5"/>
        <v>2.7389647507145127E-3</v>
      </c>
      <c r="BP6">
        <f t="shared" si="5"/>
        <v>2.6992696093998095E-3</v>
      </c>
      <c r="BQ6">
        <f t="shared" si="5"/>
        <v>2.381708478882185E-3</v>
      </c>
      <c r="BR6">
        <f t="shared" si="5"/>
        <v>1.8656716417910447E-3</v>
      </c>
      <c r="BS6">
        <f t="shared" si="5"/>
        <v>1.7465862178469354E-3</v>
      </c>
      <c r="BT6">
        <f t="shared" si="5"/>
        <v>1.0717688154969832E-3</v>
      </c>
      <c r="BU6">
        <f t="shared" si="5"/>
        <v>1.03207367418228E-3</v>
      </c>
      <c r="BV6">
        <f t="shared" si="5"/>
        <v>1.6275007939028263E-3</v>
      </c>
      <c r="BW6">
        <f t="shared" si="5"/>
        <v>7.9390282629406158E-4</v>
      </c>
      <c r="BX6">
        <f t="shared" si="5"/>
        <v>9.1298825023817089E-4</v>
      </c>
      <c r="BY6">
        <f t="shared" si="5"/>
        <v>1.0717688154969832E-3</v>
      </c>
      <c r="BZ6">
        <f t="shared" si="5"/>
        <v>7.9390282629406158E-4</v>
      </c>
      <c r="CA6">
        <f t="shared" si="5"/>
        <v>9.9237853286757703E-4</v>
      </c>
      <c r="CB6">
        <f t="shared" si="5"/>
        <v>6.7481740234995237E-4</v>
      </c>
      <c r="CC6">
        <f t="shared" si="5"/>
        <v>5.1603683709113999E-4</v>
      </c>
      <c r="CD6">
        <f t="shared" si="5"/>
        <v>5.9542711972054624E-4</v>
      </c>
      <c r="CE6">
        <f>SUM(CE2:CY2)/B6</f>
        <v>4.6046363925055572E-3</v>
      </c>
    </row>
    <row r="7" spans="1:103" x14ac:dyDescent="0.25">
      <c r="A7" t="s">
        <v>211</v>
      </c>
      <c r="C7">
        <f>C4</f>
        <v>0.1467772814294831</v>
      </c>
      <c r="D7">
        <f t="shared" ref="D7:L7" si="6">D4</f>
        <v>0.12933418421612422</v>
      </c>
      <c r="E7">
        <f t="shared" si="6"/>
        <v>0.12741969793660923</v>
      </c>
      <c r="F7">
        <f t="shared" si="6"/>
        <v>0.11827270793448202</v>
      </c>
      <c r="G7">
        <f t="shared" si="6"/>
        <v>0.1131674111891087</v>
      </c>
      <c r="H7">
        <f t="shared" si="6"/>
        <v>9.0193575834928735E-2</v>
      </c>
      <c r="I7">
        <f t="shared" si="6"/>
        <v>8.0195703041905972E-2</v>
      </c>
      <c r="J7">
        <f t="shared" si="6"/>
        <v>6.8070623271644329E-2</v>
      </c>
      <c r="K7">
        <f t="shared" si="6"/>
        <v>6.2752605828547123E-2</v>
      </c>
      <c r="L7">
        <f t="shared" si="6"/>
        <v>6.3816209317166556E-2</v>
      </c>
      <c r="M7">
        <f>M5</f>
        <v>0.12745098039215685</v>
      </c>
      <c r="N7">
        <f t="shared" ref="N7:U7" si="7">N5</f>
        <v>0.10737628384687208</v>
      </c>
      <c r="O7">
        <f t="shared" si="7"/>
        <v>0.11251167133520075</v>
      </c>
      <c r="P7">
        <f t="shared" si="7"/>
        <v>0.10830999066293184</v>
      </c>
      <c r="Q7">
        <f t="shared" si="7"/>
        <v>0.10504201680672269</v>
      </c>
      <c r="R7">
        <f t="shared" si="7"/>
        <v>0.10364145658263306</v>
      </c>
      <c r="S7">
        <f t="shared" si="7"/>
        <v>0.10784313725490197</v>
      </c>
      <c r="T7">
        <f t="shared" si="7"/>
        <v>0.11904761904761904</v>
      </c>
      <c r="U7">
        <f t="shared" si="7"/>
        <v>0.10877684407096172</v>
      </c>
      <c r="V7">
        <f>V6</f>
        <v>1.1511590981263893E-2</v>
      </c>
      <c r="W7">
        <f t="shared" ref="W7:CE7" si="8">W6</f>
        <v>1.3536043188313751E-2</v>
      </c>
      <c r="X7">
        <f t="shared" si="8"/>
        <v>1.5997141949825343E-2</v>
      </c>
      <c r="Y7">
        <f t="shared" si="8"/>
        <v>2.5325500158780566E-2</v>
      </c>
      <c r="Z7">
        <f t="shared" si="8"/>
        <v>2.8580501746586218E-2</v>
      </c>
      <c r="AA7">
        <f t="shared" si="8"/>
        <v>3.2113369323594793E-2</v>
      </c>
      <c r="AB7">
        <f t="shared" si="8"/>
        <v>4.1679898380438236E-2</v>
      </c>
      <c r="AC7">
        <f t="shared" si="8"/>
        <v>4.7634169577643694E-2</v>
      </c>
      <c r="AD7">
        <f t="shared" si="8"/>
        <v>5.2556367100666877E-2</v>
      </c>
      <c r="AE7">
        <f t="shared" si="8"/>
        <v>5.3826611622737379E-2</v>
      </c>
      <c r="AF7">
        <f t="shared" si="8"/>
        <v>5.8431248015242937E-2</v>
      </c>
      <c r="AG7">
        <f t="shared" si="8"/>
        <v>5.8867894569704669E-2</v>
      </c>
      <c r="AH7">
        <f t="shared" si="8"/>
        <v>5.4541124166402034E-2</v>
      </c>
      <c r="AI7">
        <f t="shared" si="8"/>
        <v>5.0373134328358209E-2</v>
      </c>
      <c r="AJ7">
        <f t="shared" si="8"/>
        <v>4.4458558272467447E-2</v>
      </c>
      <c r="AK7">
        <f t="shared" si="8"/>
        <v>3.8543982216576692E-2</v>
      </c>
      <c r="AL7">
        <f t="shared" si="8"/>
        <v>3.489202921562401E-2</v>
      </c>
      <c r="AM7">
        <f t="shared" si="8"/>
        <v>3.1398856779930137E-2</v>
      </c>
      <c r="AN7">
        <f t="shared" si="8"/>
        <v>2.7945379485550967E-2</v>
      </c>
      <c r="AO7">
        <f t="shared" si="8"/>
        <v>2.4650682756430613E-2</v>
      </c>
      <c r="AP7">
        <f t="shared" si="8"/>
        <v>2.2586535408066051E-2</v>
      </c>
      <c r="AQ7">
        <f t="shared" si="8"/>
        <v>1.9728485233407429E-2</v>
      </c>
      <c r="AR7">
        <f t="shared" si="8"/>
        <v>1.996665608129565E-2</v>
      </c>
      <c r="AS7">
        <f t="shared" si="8"/>
        <v>1.6036837091140045E-2</v>
      </c>
      <c r="AT7">
        <f t="shared" si="8"/>
        <v>1.3178786916481423E-2</v>
      </c>
      <c r="AU7">
        <f t="shared" si="8"/>
        <v>1.4091775166719594E-2</v>
      </c>
      <c r="AV7">
        <f t="shared" si="8"/>
        <v>1.2305493807557955E-2</v>
      </c>
      <c r="AW7">
        <f t="shared" si="8"/>
        <v>1.0201651317878691E-2</v>
      </c>
      <c r="AX7">
        <f t="shared" si="8"/>
        <v>1.1471895839949189E-2</v>
      </c>
      <c r="AY7">
        <f t="shared" si="8"/>
        <v>1.0876468720228644E-2</v>
      </c>
      <c r="AZ7">
        <f t="shared" si="8"/>
        <v>9.2489679263258184E-3</v>
      </c>
      <c r="BA7">
        <f t="shared" si="8"/>
        <v>7.7008574150523972E-3</v>
      </c>
      <c r="BB7">
        <f t="shared" si="8"/>
        <v>6.1924420450936808E-3</v>
      </c>
      <c r="BC7">
        <f t="shared" si="8"/>
        <v>7.3436011432200694E-3</v>
      </c>
      <c r="BD7">
        <f t="shared" si="8"/>
        <v>6.430612892981899E-3</v>
      </c>
      <c r="BE7">
        <f t="shared" si="8"/>
        <v>5.8748809145760562E-3</v>
      </c>
      <c r="BF7">
        <f t="shared" si="8"/>
        <v>5.1603683709114008E-3</v>
      </c>
      <c r="BG7">
        <f t="shared" si="8"/>
        <v>4.4458558272467454E-3</v>
      </c>
      <c r="BH7">
        <f t="shared" si="8"/>
        <v>4.2076849793585263E-3</v>
      </c>
      <c r="BI7">
        <f t="shared" si="8"/>
        <v>3.6916481422673863E-3</v>
      </c>
      <c r="BJ7">
        <f t="shared" si="8"/>
        <v>4.366465544617339E-3</v>
      </c>
      <c r="BK7">
        <f t="shared" si="8"/>
        <v>3.8107335662114958E-3</v>
      </c>
      <c r="BL7">
        <f t="shared" si="8"/>
        <v>3.1359161638615431E-3</v>
      </c>
      <c r="BM7">
        <f t="shared" si="8"/>
        <v>2.8183550333439186E-3</v>
      </c>
      <c r="BN7">
        <f t="shared" si="8"/>
        <v>2.1435376309939663E-3</v>
      </c>
      <c r="BO7">
        <f t="shared" si="8"/>
        <v>2.7389647507145127E-3</v>
      </c>
      <c r="BP7">
        <f t="shared" si="8"/>
        <v>2.6992696093998095E-3</v>
      </c>
      <c r="BQ7">
        <f t="shared" si="8"/>
        <v>2.381708478882185E-3</v>
      </c>
      <c r="BR7">
        <f t="shared" si="8"/>
        <v>1.8656716417910447E-3</v>
      </c>
      <c r="BS7">
        <f t="shared" si="8"/>
        <v>1.7465862178469354E-3</v>
      </c>
      <c r="BT7">
        <f t="shared" si="8"/>
        <v>1.0717688154969832E-3</v>
      </c>
      <c r="BU7">
        <f t="shared" si="8"/>
        <v>1.03207367418228E-3</v>
      </c>
      <c r="BV7">
        <f t="shared" si="8"/>
        <v>1.6275007939028263E-3</v>
      </c>
      <c r="BW7">
        <f t="shared" si="8"/>
        <v>7.9390282629406158E-4</v>
      </c>
      <c r="BX7">
        <f t="shared" si="8"/>
        <v>9.1298825023817089E-4</v>
      </c>
      <c r="BY7">
        <f t="shared" si="8"/>
        <v>1.0717688154969832E-3</v>
      </c>
      <c r="BZ7">
        <f t="shared" si="8"/>
        <v>7.9390282629406158E-4</v>
      </c>
      <c r="CA7">
        <f t="shared" si="8"/>
        <v>9.9237853286757703E-4</v>
      </c>
      <c r="CB7">
        <f t="shared" si="8"/>
        <v>6.7481740234995237E-4</v>
      </c>
      <c r="CC7">
        <f t="shared" si="8"/>
        <v>5.1603683709113999E-4</v>
      </c>
      <c r="CD7">
        <f t="shared" si="8"/>
        <v>5.9542711972054624E-4</v>
      </c>
      <c r="CE7">
        <f t="shared" si="8"/>
        <v>4.6046363925055572E-3</v>
      </c>
    </row>
    <row r="10" spans="1:103" x14ac:dyDescent="0.25">
      <c r="A10" t="s">
        <v>103</v>
      </c>
      <c r="B10">
        <v>188</v>
      </c>
      <c r="C10">
        <v>2</v>
      </c>
      <c r="D10">
        <v>1</v>
      </c>
      <c r="E10">
        <v>2</v>
      </c>
      <c r="F10">
        <v>3</v>
      </c>
      <c r="G10">
        <v>5</v>
      </c>
      <c r="H10">
        <v>3</v>
      </c>
      <c r="I10">
        <v>2</v>
      </c>
      <c r="J10">
        <v>2</v>
      </c>
      <c r="K10">
        <v>0</v>
      </c>
      <c r="L10">
        <v>0</v>
      </c>
      <c r="M10">
        <v>3</v>
      </c>
      <c r="N10">
        <v>1</v>
      </c>
      <c r="O10">
        <v>2</v>
      </c>
      <c r="P10">
        <v>0</v>
      </c>
      <c r="Q10">
        <v>2</v>
      </c>
      <c r="R10">
        <v>0</v>
      </c>
      <c r="S10">
        <v>1</v>
      </c>
      <c r="T10">
        <v>1</v>
      </c>
      <c r="U10">
        <v>0</v>
      </c>
      <c r="V10">
        <v>0</v>
      </c>
      <c r="W10">
        <v>0</v>
      </c>
      <c r="X10">
        <v>1</v>
      </c>
      <c r="Y10">
        <v>3</v>
      </c>
      <c r="Z10">
        <v>2</v>
      </c>
      <c r="AA10">
        <v>6</v>
      </c>
      <c r="AB10">
        <v>7</v>
      </c>
      <c r="AC10">
        <v>11</v>
      </c>
      <c r="AD10">
        <v>5</v>
      </c>
      <c r="AE10">
        <v>8</v>
      </c>
      <c r="AF10">
        <v>13</v>
      </c>
      <c r="AG10">
        <v>6</v>
      </c>
      <c r="AH10">
        <v>7</v>
      </c>
      <c r="AI10">
        <v>9</v>
      </c>
      <c r="AJ10">
        <v>7</v>
      </c>
      <c r="AK10">
        <v>4</v>
      </c>
      <c r="AL10">
        <v>5</v>
      </c>
      <c r="AM10">
        <v>6</v>
      </c>
      <c r="AN10">
        <v>3</v>
      </c>
      <c r="AO10">
        <v>5</v>
      </c>
      <c r="AP10">
        <v>8</v>
      </c>
      <c r="AQ10">
        <v>7</v>
      </c>
      <c r="AR10">
        <v>5</v>
      </c>
      <c r="AS10">
        <v>5</v>
      </c>
      <c r="AT10">
        <v>1</v>
      </c>
      <c r="AU10">
        <v>3</v>
      </c>
      <c r="AV10">
        <v>1</v>
      </c>
      <c r="AW10">
        <v>2</v>
      </c>
      <c r="AX10">
        <v>1</v>
      </c>
      <c r="AY10">
        <v>4</v>
      </c>
      <c r="AZ10">
        <v>1</v>
      </c>
      <c r="BA10">
        <v>0</v>
      </c>
      <c r="BB10">
        <v>0</v>
      </c>
      <c r="BC10">
        <v>2</v>
      </c>
      <c r="BD10">
        <v>2</v>
      </c>
      <c r="BE10">
        <v>1</v>
      </c>
      <c r="BF10">
        <v>1</v>
      </c>
      <c r="BG10">
        <v>1</v>
      </c>
      <c r="BH10">
        <v>1</v>
      </c>
      <c r="BI10">
        <v>0</v>
      </c>
      <c r="BJ10">
        <v>1</v>
      </c>
      <c r="BK10">
        <v>1</v>
      </c>
      <c r="BL10">
        <v>0</v>
      </c>
      <c r="BM10">
        <v>0</v>
      </c>
      <c r="BN10">
        <v>1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</row>
    <row r="11" spans="1:103" x14ac:dyDescent="0.25">
      <c r="A11" t="s">
        <v>104</v>
      </c>
      <c r="B11">
        <v>238</v>
      </c>
      <c r="C11">
        <v>3</v>
      </c>
      <c r="D11">
        <v>3</v>
      </c>
      <c r="E11">
        <v>0</v>
      </c>
      <c r="F11">
        <v>0</v>
      </c>
      <c r="G11">
        <v>0</v>
      </c>
      <c r="H11">
        <v>0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1</v>
      </c>
      <c r="Y11">
        <v>3</v>
      </c>
      <c r="Z11">
        <v>2</v>
      </c>
      <c r="AA11">
        <v>3</v>
      </c>
      <c r="AB11">
        <v>7</v>
      </c>
      <c r="AC11">
        <v>14</v>
      </c>
      <c r="AD11">
        <v>11</v>
      </c>
      <c r="AE11">
        <v>14</v>
      </c>
      <c r="AF11">
        <v>27</v>
      </c>
      <c r="AG11">
        <v>16</v>
      </c>
      <c r="AH11">
        <v>18</v>
      </c>
      <c r="AI11">
        <v>12</v>
      </c>
      <c r="AJ11">
        <v>14</v>
      </c>
      <c r="AK11">
        <v>16</v>
      </c>
      <c r="AL11">
        <v>10</v>
      </c>
      <c r="AM11">
        <v>12</v>
      </c>
      <c r="AN11">
        <v>12</v>
      </c>
      <c r="AO11">
        <v>7</v>
      </c>
      <c r="AP11">
        <v>4</v>
      </c>
      <c r="AQ11">
        <v>5</v>
      </c>
      <c r="AR11">
        <v>4</v>
      </c>
      <c r="AS11">
        <v>1</v>
      </c>
      <c r="AT11">
        <v>1</v>
      </c>
      <c r="AU11">
        <v>3</v>
      </c>
      <c r="AV11">
        <v>0</v>
      </c>
      <c r="AW11">
        <v>3</v>
      </c>
      <c r="AX11">
        <v>0</v>
      </c>
      <c r="AY11">
        <v>1</v>
      </c>
      <c r="AZ11">
        <v>0</v>
      </c>
      <c r="BA11">
        <v>0</v>
      </c>
      <c r="BB11">
        <v>1</v>
      </c>
      <c r="BC11">
        <v>1</v>
      </c>
      <c r="BD11">
        <v>1</v>
      </c>
      <c r="BE11">
        <v>0</v>
      </c>
      <c r="BF11">
        <v>0</v>
      </c>
      <c r="BG11">
        <v>1</v>
      </c>
      <c r="BH11">
        <v>1</v>
      </c>
      <c r="BI11">
        <v>0</v>
      </c>
      <c r="BJ11">
        <v>2</v>
      </c>
      <c r="BK11">
        <v>0</v>
      </c>
      <c r="BL11">
        <v>1</v>
      </c>
      <c r="BM11">
        <v>0</v>
      </c>
      <c r="BN11">
        <v>0</v>
      </c>
      <c r="BO11">
        <v>0</v>
      </c>
      <c r="BP11">
        <v>2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</row>
    <row r="12" spans="1:103" x14ac:dyDescent="0.25">
      <c r="A12" t="s">
        <v>105</v>
      </c>
      <c r="B12">
        <v>252</v>
      </c>
      <c r="C12">
        <v>7</v>
      </c>
      <c r="D12">
        <v>9</v>
      </c>
      <c r="E12">
        <v>12</v>
      </c>
      <c r="F12">
        <v>21</v>
      </c>
      <c r="G12">
        <v>10</v>
      </c>
      <c r="H12">
        <v>9</v>
      </c>
      <c r="I12">
        <v>3</v>
      </c>
      <c r="J12">
        <v>2</v>
      </c>
      <c r="K12">
        <v>4</v>
      </c>
      <c r="L12">
        <v>2</v>
      </c>
      <c r="M12">
        <v>1</v>
      </c>
      <c r="N12">
        <v>2</v>
      </c>
      <c r="O12">
        <v>6</v>
      </c>
      <c r="P12">
        <v>1</v>
      </c>
      <c r="Q12">
        <v>2</v>
      </c>
      <c r="R12">
        <v>2</v>
      </c>
      <c r="S12">
        <v>1</v>
      </c>
      <c r="T12">
        <v>0</v>
      </c>
      <c r="U12">
        <v>1</v>
      </c>
      <c r="V12">
        <v>2</v>
      </c>
      <c r="W12">
        <v>1</v>
      </c>
      <c r="X12">
        <v>4</v>
      </c>
      <c r="Y12">
        <v>11</v>
      </c>
      <c r="Z12">
        <v>11</v>
      </c>
      <c r="AA12">
        <v>5</v>
      </c>
      <c r="AB12">
        <v>9</v>
      </c>
      <c r="AC12">
        <v>4</v>
      </c>
      <c r="AD12">
        <v>7</v>
      </c>
      <c r="AE12">
        <v>2</v>
      </c>
      <c r="AF12">
        <v>4</v>
      </c>
      <c r="AG12">
        <v>6</v>
      </c>
      <c r="AH12">
        <v>8</v>
      </c>
      <c r="AI12">
        <v>3</v>
      </c>
      <c r="AJ12">
        <v>9</v>
      </c>
      <c r="AK12">
        <v>2</v>
      </c>
      <c r="AL12">
        <v>5</v>
      </c>
      <c r="AM12">
        <v>4</v>
      </c>
      <c r="AN12">
        <v>2</v>
      </c>
      <c r="AO12">
        <v>4</v>
      </c>
      <c r="AP12">
        <v>4</v>
      </c>
      <c r="AQ12">
        <v>7</v>
      </c>
      <c r="AR12">
        <v>1</v>
      </c>
      <c r="AS12">
        <v>3</v>
      </c>
      <c r="AT12">
        <v>3</v>
      </c>
      <c r="AU12">
        <v>4</v>
      </c>
      <c r="AV12">
        <v>2</v>
      </c>
      <c r="AW12">
        <v>1</v>
      </c>
      <c r="AX12">
        <v>9</v>
      </c>
      <c r="AY12">
        <v>1</v>
      </c>
      <c r="AZ12">
        <v>3</v>
      </c>
      <c r="BA12">
        <v>1</v>
      </c>
      <c r="BB12">
        <v>1</v>
      </c>
      <c r="BC12">
        <v>1</v>
      </c>
      <c r="BD12">
        <v>2</v>
      </c>
      <c r="BE12">
        <v>1</v>
      </c>
      <c r="BF12">
        <v>2</v>
      </c>
      <c r="BG12">
        <v>1</v>
      </c>
      <c r="BH12">
        <v>1</v>
      </c>
      <c r="BI12">
        <v>0</v>
      </c>
      <c r="BJ12">
        <v>1</v>
      </c>
      <c r="BK12">
        <v>0</v>
      </c>
      <c r="BL12">
        <v>0</v>
      </c>
      <c r="BM12">
        <v>0</v>
      </c>
      <c r="BN12">
        <v>1</v>
      </c>
      <c r="BO12">
        <v>0</v>
      </c>
      <c r="BP12">
        <v>0</v>
      </c>
      <c r="BQ12">
        <v>0</v>
      </c>
      <c r="BR12">
        <v>0</v>
      </c>
      <c r="BS12">
        <v>1</v>
      </c>
      <c r="BT12">
        <v>0</v>
      </c>
      <c r="BU12">
        <v>2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1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</row>
    <row r="13" spans="1:103" x14ac:dyDescent="0.25">
      <c r="A13" t="s">
        <v>106</v>
      </c>
      <c r="B13">
        <v>141</v>
      </c>
      <c r="C13">
        <v>5</v>
      </c>
      <c r="D13">
        <v>2</v>
      </c>
      <c r="E13">
        <v>1</v>
      </c>
      <c r="F13">
        <v>1</v>
      </c>
      <c r="G13">
        <v>2</v>
      </c>
      <c r="H13">
        <v>1</v>
      </c>
      <c r="I13">
        <v>0</v>
      </c>
      <c r="J13">
        <v>0</v>
      </c>
      <c r="K13">
        <v>1</v>
      </c>
      <c r="L13">
        <v>0</v>
      </c>
      <c r="M13">
        <v>1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1</v>
      </c>
      <c r="X13">
        <v>0</v>
      </c>
      <c r="Y13">
        <v>2</v>
      </c>
      <c r="Z13">
        <v>6</v>
      </c>
      <c r="AA13">
        <v>7</v>
      </c>
      <c r="AB13">
        <v>4</v>
      </c>
      <c r="AC13">
        <v>9</v>
      </c>
      <c r="AD13">
        <v>4</v>
      </c>
      <c r="AE13">
        <v>11</v>
      </c>
      <c r="AF13">
        <v>8</v>
      </c>
      <c r="AG13">
        <v>11</v>
      </c>
      <c r="AH13">
        <v>5</v>
      </c>
      <c r="AI13">
        <v>7</v>
      </c>
      <c r="AJ13">
        <v>4</v>
      </c>
      <c r="AK13">
        <v>6</v>
      </c>
      <c r="AL13">
        <v>10</v>
      </c>
      <c r="AM13">
        <v>6</v>
      </c>
      <c r="AN13">
        <v>2</v>
      </c>
      <c r="AO13">
        <v>1</v>
      </c>
      <c r="AP13">
        <v>4</v>
      </c>
      <c r="AQ13">
        <v>2</v>
      </c>
      <c r="AR13">
        <v>3</v>
      </c>
      <c r="AS13">
        <v>2</v>
      </c>
      <c r="AT13">
        <v>1</v>
      </c>
      <c r="AU13">
        <v>2</v>
      </c>
      <c r="AV13">
        <v>1</v>
      </c>
      <c r="AW13">
        <v>3</v>
      </c>
      <c r="AX13">
        <v>2</v>
      </c>
      <c r="AY13">
        <v>1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1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1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</row>
    <row r="14" spans="1:103" x14ac:dyDescent="0.25">
      <c r="A14" t="s">
        <v>107</v>
      </c>
      <c r="B14">
        <v>640</v>
      </c>
      <c r="C14">
        <v>9</v>
      </c>
      <c r="D14">
        <v>16</v>
      </c>
      <c r="E14">
        <v>13</v>
      </c>
      <c r="F14">
        <v>3</v>
      </c>
      <c r="G14">
        <v>2</v>
      </c>
      <c r="H14">
        <v>6</v>
      </c>
      <c r="I14">
        <v>6</v>
      </c>
      <c r="J14">
        <v>6</v>
      </c>
      <c r="K14">
        <v>4</v>
      </c>
      <c r="L14">
        <v>2</v>
      </c>
      <c r="M14">
        <v>5</v>
      </c>
      <c r="N14">
        <v>3</v>
      </c>
      <c r="O14">
        <v>10</v>
      </c>
      <c r="P14">
        <v>6</v>
      </c>
      <c r="Q14">
        <v>8</v>
      </c>
      <c r="R14">
        <v>5</v>
      </c>
      <c r="S14">
        <v>3</v>
      </c>
      <c r="T14">
        <v>7</v>
      </c>
      <c r="U14">
        <v>1</v>
      </c>
      <c r="V14">
        <v>4</v>
      </c>
      <c r="W14">
        <v>4</v>
      </c>
      <c r="X14">
        <v>17</v>
      </c>
      <c r="Y14">
        <v>15</v>
      </c>
      <c r="Z14">
        <v>28</v>
      </c>
      <c r="AA14">
        <v>21</v>
      </c>
      <c r="AB14">
        <v>25</v>
      </c>
      <c r="AC14">
        <v>33</v>
      </c>
      <c r="AD14">
        <v>28</v>
      </c>
      <c r="AE14">
        <v>37</v>
      </c>
      <c r="AF14">
        <v>21</v>
      </c>
      <c r="AG14">
        <v>35</v>
      </c>
      <c r="AH14">
        <v>31</v>
      </c>
      <c r="AI14">
        <v>29</v>
      </c>
      <c r="AJ14">
        <v>18</v>
      </c>
      <c r="AK14">
        <v>12</v>
      </c>
      <c r="AL14">
        <v>17</v>
      </c>
      <c r="AM14">
        <v>11</v>
      </c>
      <c r="AN14">
        <v>14</v>
      </c>
      <c r="AO14">
        <v>16</v>
      </c>
      <c r="AP14">
        <v>12</v>
      </c>
      <c r="AQ14">
        <v>7</v>
      </c>
      <c r="AR14">
        <v>11</v>
      </c>
      <c r="AS14">
        <v>6</v>
      </c>
      <c r="AT14">
        <v>6</v>
      </c>
      <c r="AU14">
        <v>7</v>
      </c>
      <c r="AV14">
        <v>4</v>
      </c>
      <c r="AW14">
        <v>4</v>
      </c>
      <c r="AX14">
        <v>10</v>
      </c>
      <c r="AY14">
        <v>4</v>
      </c>
      <c r="AZ14">
        <v>6</v>
      </c>
      <c r="BA14">
        <v>3</v>
      </c>
      <c r="BB14">
        <v>2</v>
      </c>
      <c r="BC14">
        <v>0</v>
      </c>
      <c r="BD14">
        <v>0</v>
      </c>
      <c r="BE14">
        <v>4</v>
      </c>
      <c r="BF14">
        <v>1</v>
      </c>
      <c r="BG14">
        <v>3</v>
      </c>
      <c r="BH14">
        <v>4</v>
      </c>
      <c r="BI14">
        <v>1</v>
      </c>
      <c r="BJ14">
        <v>0</v>
      </c>
      <c r="BK14">
        <v>3</v>
      </c>
      <c r="BL14">
        <v>3</v>
      </c>
      <c r="BM14">
        <v>2</v>
      </c>
      <c r="BN14">
        <v>1</v>
      </c>
      <c r="BO14">
        <v>1</v>
      </c>
      <c r="BP14">
        <v>1</v>
      </c>
      <c r="BQ14">
        <v>0</v>
      </c>
      <c r="BR14">
        <v>3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</row>
    <row r="15" spans="1:103" x14ac:dyDescent="0.25">
      <c r="A15" t="s">
        <v>108</v>
      </c>
      <c r="B15">
        <v>315</v>
      </c>
      <c r="C15">
        <v>5</v>
      </c>
      <c r="D15">
        <v>6</v>
      </c>
      <c r="E15">
        <v>6</v>
      </c>
      <c r="F15">
        <v>7</v>
      </c>
      <c r="G15">
        <v>11</v>
      </c>
      <c r="H15">
        <v>5</v>
      </c>
      <c r="I15">
        <v>10</v>
      </c>
      <c r="J15">
        <v>8</v>
      </c>
      <c r="K15">
        <v>5</v>
      </c>
      <c r="L15">
        <v>7</v>
      </c>
      <c r="M15">
        <v>5</v>
      </c>
      <c r="N15">
        <v>3</v>
      </c>
      <c r="O15">
        <v>5</v>
      </c>
      <c r="P15">
        <v>3</v>
      </c>
      <c r="Q15">
        <v>1</v>
      </c>
      <c r="R15">
        <v>6</v>
      </c>
      <c r="S15">
        <v>2</v>
      </c>
      <c r="T15">
        <v>1</v>
      </c>
      <c r="U15">
        <v>1</v>
      </c>
      <c r="V15">
        <v>1</v>
      </c>
      <c r="W15">
        <v>0</v>
      </c>
      <c r="X15">
        <v>2</v>
      </c>
      <c r="Y15">
        <v>3</v>
      </c>
      <c r="Z15">
        <v>3</v>
      </c>
      <c r="AA15">
        <v>0</v>
      </c>
      <c r="AB15">
        <v>11</v>
      </c>
      <c r="AC15">
        <v>13</v>
      </c>
      <c r="AD15">
        <v>14</v>
      </c>
      <c r="AE15">
        <v>9</v>
      </c>
      <c r="AF15">
        <v>10</v>
      </c>
      <c r="AG15">
        <v>13</v>
      </c>
      <c r="AH15">
        <v>15</v>
      </c>
      <c r="AI15">
        <v>19</v>
      </c>
      <c r="AJ15">
        <v>16</v>
      </c>
      <c r="AK15">
        <v>8</v>
      </c>
      <c r="AL15">
        <v>7</v>
      </c>
      <c r="AM15">
        <v>2</v>
      </c>
      <c r="AN15">
        <v>3</v>
      </c>
      <c r="AO15">
        <v>12</v>
      </c>
      <c r="AP15">
        <v>7</v>
      </c>
      <c r="AQ15">
        <v>12</v>
      </c>
      <c r="AR15">
        <v>6</v>
      </c>
      <c r="AS15">
        <v>6</v>
      </c>
      <c r="AT15">
        <v>2</v>
      </c>
      <c r="AU15">
        <v>3</v>
      </c>
      <c r="AV15">
        <v>3</v>
      </c>
      <c r="AW15">
        <v>1</v>
      </c>
      <c r="AX15">
        <v>5</v>
      </c>
      <c r="AY15">
        <v>1</v>
      </c>
      <c r="AZ15">
        <v>1</v>
      </c>
      <c r="BA15">
        <v>2</v>
      </c>
      <c r="BB15">
        <v>0</v>
      </c>
      <c r="BC15">
        <v>1</v>
      </c>
      <c r="BD15">
        <v>2</v>
      </c>
      <c r="BE15">
        <v>0</v>
      </c>
      <c r="BF15">
        <v>0</v>
      </c>
      <c r="BG15">
        <v>1</v>
      </c>
      <c r="BH15">
        <v>0</v>
      </c>
      <c r="BI15">
        <v>1</v>
      </c>
      <c r="BJ15">
        <v>1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1</v>
      </c>
      <c r="BR15">
        <v>0</v>
      </c>
      <c r="BS15">
        <v>0</v>
      </c>
      <c r="BT15">
        <v>0</v>
      </c>
      <c r="BU15">
        <v>1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</row>
    <row r="16" spans="1:103" x14ac:dyDescent="0.25">
      <c r="A16" t="s">
        <v>109</v>
      </c>
      <c r="B16">
        <v>153</v>
      </c>
      <c r="C16">
        <v>3</v>
      </c>
      <c r="D16">
        <v>3</v>
      </c>
      <c r="E16">
        <v>4</v>
      </c>
      <c r="F16">
        <v>2</v>
      </c>
      <c r="G16">
        <v>0</v>
      </c>
      <c r="H16">
        <v>2</v>
      </c>
      <c r="I16">
        <v>0</v>
      </c>
      <c r="J16">
        <v>0</v>
      </c>
      <c r="K16">
        <v>0</v>
      </c>
      <c r="L16">
        <v>1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1</v>
      </c>
      <c r="X16">
        <v>0</v>
      </c>
      <c r="Y16">
        <v>2</v>
      </c>
      <c r="Z16">
        <v>3</v>
      </c>
      <c r="AA16">
        <v>2</v>
      </c>
      <c r="AB16">
        <v>4</v>
      </c>
      <c r="AC16">
        <v>1</v>
      </c>
      <c r="AD16">
        <v>11</v>
      </c>
      <c r="AE16">
        <v>11</v>
      </c>
      <c r="AF16">
        <v>18</v>
      </c>
      <c r="AG16">
        <v>11</v>
      </c>
      <c r="AH16">
        <v>7</v>
      </c>
      <c r="AI16">
        <v>3</v>
      </c>
      <c r="AJ16">
        <v>9</v>
      </c>
      <c r="AK16">
        <v>11</v>
      </c>
      <c r="AL16">
        <v>6</v>
      </c>
      <c r="AM16">
        <v>8</v>
      </c>
      <c r="AN16">
        <v>4</v>
      </c>
      <c r="AO16">
        <v>4</v>
      </c>
      <c r="AP16">
        <v>2</v>
      </c>
      <c r="AQ16">
        <v>2</v>
      </c>
      <c r="AR16">
        <v>5</v>
      </c>
      <c r="AS16">
        <v>2</v>
      </c>
      <c r="AT16">
        <v>2</v>
      </c>
      <c r="AU16">
        <v>1</v>
      </c>
      <c r="AV16">
        <v>1</v>
      </c>
      <c r="AW16">
        <v>0</v>
      </c>
      <c r="AX16">
        <v>0</v>
      </c>
      <c r="AY16">
        <v>0</v>
      </c>
      <c r="AZ16">
        <v>0</v>
      </c>
      <c r="BA16">
        <v>1</v>
      </c>
      <c r="BB16">
        <v>0</v>
      </c>
      <c r="BC16">
        <v>0</v>
      </c>
      <c r="BD16">
        <v>1</v>
      </c>
      <c r="BE16">
        <v>0</v>
      </c>
      <c r="BF16">
        <v>0</v>
      </c>
      <c r="BG16">
        <v>0</v>
      </c>
      <c r="BH16">
        <v>0</v>
      </c>
      <c r="BI16">
        <v>1</v>
      </c>
      <c r="BJ16">
        <v>0</v>
      </c>
      <c r="BK16">
        <v>1</v>
      </c>
      <c r="BL16">
        <v>0</v>
      </c>
      <c r="BM16">
        <v>0</v>
      </c>
      <c r="BN16">
        <v>1</v>
      </c>
      <c r="BO16">
        <v>1</v>
      </c>
      <c r="BP16">
        <v>0</v>
      </c>
      <c r="BQ16">
        <v>0</v>
      </c>
      <c r="BR16">
        <v>0</v>
      </c>
      <c r="BS16">
        <v>1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</row>
    <row r="17" spans="1:103" x14ac:dyDescent="0.25">
      <c r="A17" t="s">
        <v>110</v>
      </c>
      <c r="B17">
        <v>231</v>
      </c>
      <c r="C17">
        <v>8</v>
      </c>
      <c r="D17">
        <v>1</v>
      </c>
      <c r="E17">
        <v>3</v>
      </c>
      <c r="F17">
        <v>3</v>
      </c>
      <c r="G17">
        <v>3</v>
      </c>
      <c r="H17">
        <v>1</v>
      </c>
      <c r="I17">
        <v>0</v>
      </c>
      <c r="J17">
        <v>2</v>
      </c>
      <c r="K17">
        <v>4</v>
      </c>
      <c r="L17">
        <v>3</v>
      </c>
      <c r="M17">
        <v>1</v>
      </c>
      <c r="N17">
        <v>2</v>
      </c>
      <c r="O17">
        <v>0</v>
      </c>
      <c r="P17">
        <v>1</v>
      </c>
      <c r="Q17">
        <v>3</v>
      </c>
      <c r="R17">
        <v>0</v>
      </c>
      <c r="S17">
        <v>0</v>
      </c>
      <c r="T17">
        <v>0</v>
      </c>
      <c r="U17">
        <v>1</v>
      </c>
      <c r="V17">
        <v>0</v>
      </c>
      <c r="W17">
        <v>2</v>
      </c>
      <c r="X17">
        <v>1</v>
      </c>
      <c r="Y17">
        <v>3</v>
      </c>
      <c r="Z17">
        <v>3</v>
      </c>
      <c r="AA17">
        <v>5</v>
      </c>
      <c r="AB17">
        <v>10</v>
      </c>
      <c r="AC17">
        <v>8</v>
      </c>
      <c r="AD17">
        <v>9</v>
      </c>
      <c r="AE17">
        <v>9</v>
      </c>
      <c r="AF17">
        <v>5</v>
      </c>
      <c r="AG17">
        <v>8</v>
      </c>
      <c r="AH17">
        <v>11</v>
      </c>
      <c r="AI17">
        <v>10</v>
      </c>
      <c r="AJ17">
        <v>12</v>
      </c>
      <c r="AK17">
        <v>1</v>
      </c>
      <c r="AL17">
        <v>4</v>
      </c>
      <c r="AM17">
        <v>10</v>
      </c>
      <c r="AN17">
        <v>7</v>
      </c>
      <c r="AO17">
        <v>3</v>
      </c>
      <c r="AP17">
        <v>3</v>
      </c>
      <c r="AQ17">
        <v>2</v>
      </c>
      <c r="AR17">
        <v>12</v>
      </c>
      <c r="AS17">
        <v>4</v>
      </c>
      <c r="AT17">
        <v>4</v>
      </c>
      <c r="AU17">
        <v>4</v>
      </c>
      <c r="AV17">
        <v>2</v>
      </c>
      <c r="AW17">
        <v>2</v>
      </c>
      <c r="AX17">
        <v>1</v>
      </c>
      <c r="AY17">
        <v>3</v>
      </c>
      <c r="AZ17">
        <v>1</v>
      </c>
      <c r="BA17">
        <v>0</v>
      </c>
      <c r="BB17">
        <v>2</v>
      </c>
      <c r="BC17">
        <v>3</v>
      </c>
      <c r="BD17">
        <v>0</v>
      </c>
      <c r="BE17">
        <v>2</v>
      </c>
      <c r="BF17">
        <v>0</v>
      </c>
      <c r="BG17">
        <v>0</v>
      </c>
      <c r="BH17">
        <v>0</v>
      </c>
      <c r="BI17">
        <v>1</v>
      </c>
      <c r="BJ17">
        <v>0</v>
      </c>
      <c r="BK17">
        <v>3</v>
      </c>
      <c r="BL17">
        <v>1</v>
      </c>
      <c r="BM17">
        <v>2</v>
      </c>
      <c r="BN17">
        <v>1</v>
      </c>
      <c r="BO17">
        <v>3</v>
      </c>
      <c r="BP17">
        <v>3</v>
      </c>
      <c r="BQ17">
        <v>1</v>
      </c>
      <c r="BR17">
        <v>2</v>
      </c>
      <c r="BS17">
        <v>1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2</v>
      </c>
      <c r="BZ17">
        <v>0</v>
      </c>
      <c r="CA17">
        <v>0</v>
      </c>
      <c r="CB17">
        <v>1</v>
      </c>
      <c r="CC17">
        <v>0</v>
      </c>
      <c r="CD17">
        <v>0</v>
      </c>
      <c r="CE17">
        <v>0</v>
      </c>
      <c r="CF17">
        <v>1</v>
      </c>
      <c r="CG17">
        <v>1</v>
      </c>
      <c r="CH17">
        <v>1</v>
      </c>
      <c r="CI17">
        <v>0</v>
      </c>
      <c r="CJ17">
        <v>0</v>
      </c>
      <c r="CK17">
        <v>0</v>
      </c>
      <c r="CL17">
        <v>2</v>
      </c>
      <c r="CM17">
        <v>0</v>
      </c>
      <c r="CN17">
        <v>0</v>
      </c>
      <c r="CO17">
        <v>1</v>
      </c>
      <c r="CP17">
        <v>1</v>
      </c>
      <c r="CQ17">
        <v>0</v>
      </c>
      <c r="CR17">
        <v>1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</row>
    <row r="18" spans="1:103" x14ac:dyDescent="0.25">
      <c r="A18" t="s">
        <v>111</v>
      </c>
      <c r="B18">
        <v>191</v>
      </c>
      <c r="C18">
        <v>0</v>
      </c>
      <c r="D18">
        <v>4</v>
      </c>
      <c r="E18">
        <v>6</v>
      </c>
      <c r="F18">
        <v>0</v>
      </c>
      <c r="G18">
        <v>0</v>
      </c>
      <c r="H18">
        <v>2</v>
      </c>
      <c r="I18">
        <v>0</v>
      </c>
      <c r="J18">
        <v>0</v>
      </c>
      <c r="K18">
        <v>1</v>
      </c>
      <c r="L18">
        <v>2</v>
      </c>
      <c r="M18">
        <v>1</v>
      </c>
      <c r="N18">
        <v>0</v>
      </c>
      <c r="O18">
        <v>1</v>
      </c>
      <c r="P18">
        <v>0</v>
      </c>
      <c r="Q18">
        <v>0</v>
      </c>
      <c r="R18">
        <v>0</v>
      </c>
      <c r="S18">
        <v>0</v>
      </c>
      <c r="T18">
        <v>0</v>
      </c>
      <c r="U18">
        <v>3</v>
      </c>
      <c r="V18">
        <v>2</v>
      </c>
      <c r="W18">
        <v>4</v>
      </c>
      <c r="X18">
        <v>0</v>
      </c>
      <c r="Y18">
        <v>2</v>
      </c>
      <c r="Z18">
        <v>6</v>
      </c>
      <c r="AA18">
        <v>5</v>
      </c>
      <c r="AB18">
        <v>9</v>
      </c>
      <c r="AC18">
        <v>20</v>
      </c>
      <c r="AD18">
        <v>7</v>
      </c>
      <c r="AE18">
        <v>10</v>
      </c>
      <c r="AF18">
        <v>10</v>
      </c>
      <c r="AG18">
        <v>9</v>
      </c>
      <c r="AH18">
        <v>5</v>
      </c>
      <c r="AI18">
        <v>5</v>
      </c>
      <c r="AJ18">
        <v>8</v>
      </c>
      <c r="AK18">
        <v>5</v>
      </c>
      <c r="AL18">
        <v>2</v>
      </c>
      <c r="AM18">
        <v>13</v>
      </c>
      <c r="AN18">
        <v>5</v>
      </c>
      <c r="AO18">
        <v>7</v>
      </c>
      <c r="AP18">
        <v>5</v>
      </c>
      <c r="AQ18">
        <v>1</v>
      </c>
      <c r="AR18">
        <v>5</v>
      </c>
      <c r="AS18">
        <v>1</v>
      </c>
      <c r="AT18">
        <v>0</v>
      </c>
      <c r="AU18">
        <v>2</v>
      </c>
      <c r="AV18">
        <v>0</v>
      </c>
      <c r="AW18">
        <v>2</v>
      </c>
      <c r="AX18">
        <v>0</v>
      </c>
      <c r="AY18">
        <v>1</v>
      </c>
      <c r="AZ18">
        <v>2</v>
      </c>
      <c r="BA18">
        <v>0</v>
      </c>
      <c r="BB18">
        <v>1</v>
      </c>
      <c r="BC18">
        <v>3</v>
      </c>
      <c r="BD18">
        <v>0</v>
      </c>
      <c r="BE18">
        <v>3</v>
      </c>
      <c r="BF18">
        <v>1</v>
      </c>
      <c r="BG18">
        <v>1</v>
      </c>
      <c r="BH18">
        <v>2</v>
      </c>
      <c r="BI18">
        <v>2</v>
      </c>
      <c r="BJ18">
        <v>1</v>
      </c>
      <c r="BK18">
        <v>1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1</v>
      </c>
      <c r="BT18">
        <v>0</v>
      </c>
      <c r="BU18">
        <v>1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1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</row>
    <row r="19" spans="1:103" x14ac:dyDescent="0.25">
      <c r="A19" t="s">
        <v>112</v>
      </c>
      <c r="B19">
        <v>545</v>
      </c>
      <c r="C19">
        <v>24</v>
      </c>
      <c r="D19">
        <v>19</v>
      </c>
      <c r="E19">
        <v>15</v>
      </c>
      <c r="F19">
        <v>12</v>
      </c>
      <c r="G19">
        <v>10</v>
      </c>
      <c r="H19">
        <v>8</v>
      </c>
      <c r="I19">
        <v>5</v>
      </c>
      <c r="J19">
        <v>2</v>
      </c>
      <c r="K19">
        <v>1</v>
      </c>
      <c r="L19">
        <v>2</v>
      </c>
      <c r="M19">
        <v>0</v>
      </c>
      <c r="N19">
        <v>0</v>
      </c>
      <c r="O19">
        <v>2</v>
      </c>
      <c r="P19">
        <v>2</v>
      </c>
      <c r="Q19">
        <v>2</v>
      </c>
      <c r="R19">
        <v>1</v>
      </c>
      <c r="S19">
        <v>1</v>
      </c>
      <c r="T19">
        <v>0</v>
      </c>
      <c r="U19">
        <v>3</v>
      </c>
      <c r="V19">
        <v>4</v>
      </c>
      <c r="W19">
        <v>5</v>
      </c>
      <c r="X19">
        <v>9</v>
      </c>
      <c r="Y19">
        <v>14</v>
      </c>
      <c r="Z19">
        <v>18</v>
      </c>
      <c r="AA19">
        <v>19</v>
      </c>
      <c r="AB19">
        <v>14</v>
      </c>
      <c r="AC19">
        <v>20</v>
      </c>
      <c r="AD19">
        <v>28</v>
      </c>
      <c r="AE19">
        <v>38</v>
      </c>
      <c r="AF19">
        <v>34</v>
      </c>
      <c r="AG19">
        <v>29</v>
      </c>
      <c r="AH19">
        <v>41</v>
      </c>
      <c r="AI19">
        <v>36</v>
      </c>
      <c r="AJ19">
        <v>32</v>
      </c>
      <c r="AK19">
        <v>21</v>
      </c>
      <c r="AL19">
        <v>17</v>
      </c>
      <c r="AM19">
        <v>9</v>
      </c>
      <c r="AN19">
        <v>8</v>
      </c>
      <c r="AO19">
        <v>12</v>
      </c>
      <c r="AP19">
        <v>3</v>
      </c>
      <c r="AQ19">
        <v>3</v>
      </c>
      <c r="AR19">
        <v>1</v>
      </c>
      <c r="AS19">
        <v>2</v>
      </c>
      <c r="AT19">
        <v>1</v>
      </c>
      <c r="AU19">
        <v>2</v>
      </c>
      <c r="AV19">
        <v>4</v>
      </c>
      <c r="AW19">
        <v>3</v>
      </c>
      <c r="AX19">
        <v>1</v>
      </c>
      <c r="AY19">
        <v>0</v>
      </c>
      <c r="AZ19">
        <v>1</v>
      </c>
      <c r="BA19">
        <v>0</v>
      </c>
      <c r="BB19">
        <v>1</v>
      </c>
      <c r="BC19">
        <v>2</v>
      </c>
      <c r="BD19">
        <v>0</v>
      </c>
      <c r="BE19">
        <v>0</v>
      </c>
      <c r="BF19">
        <v>0</v>
      </c>
      <c r="BG19">
        <v>0</v>
      </c>
      <c r="BH19">
        <v>1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1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1</v>
      </c>
      <c r="BV19">
        <v>1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</row>
    <row r="20" spans="1:103" x14ac:dyDescent="0.25">
      <c r="A20" t="s">
        <v>113</v>
      </c>
      <c r="B20">
        <v>284</v>
      </c>
      <c r="C20">
        <v>17</v>
      </c>
      <c r="D20">
        <v>7</v>
      </c>
      <c r="E20">
        <v>5</v>
      </c>
      <c r="F20">
        <v>6</v>
      </c>
      <c r="G20">
        <v>8</v>
      </c>
      <c r="H20">
        <v>5</v>
      </c>
      <c r="I20">
        <v>5</v>
      </c>
      <c r="J20">
        <v>3</v>
      </c>
      <c r="K20">
        <v>5</v>
      </c>
      <c r="L20">
        <v>5</v>
      </c>
      <c r="M20">
        <v>2</v>
      </c>
      <c r="N20">
        <v>2</v>
      </c>
      <c r="O20">
        <v>1</v>
      </c>
      <c r="P20">
        <v>0</v>
      </c>
      <c r="Q20">
        <v>2</v>
      </c>
      <c r="R20">
        <v>4</v>
      </c>
      <c r="S20">
        <v>1</v>
      </c>
      <c r="T20">
        <v>26</v>
      </c>
      <c r="U20">
        <v>1</v>
      </c>
      <c r="V20">
        <v>3</v>
      </c>
      <c r="W20">
        <v>1</v>
      </c>
      <c r="X20">
        <v>3</v>
      </c>
      <c r="Y20">
        <v>3</v>
      </c>
      <c r="Z20">
        <v>4</v>
      </c>
      <c r="AA20">
        <v>1</v>
      </c>
      <c r="AB20">
        <v>6</v>
      </c>
      <c r="AC20">
        <v>9</v>
      </c>
      <c r="AD20">
        <v>11</v>
      </c>
      <c r="AE20">
        <v>5</v>
      </c>
      <c r="AF20">
        <v>12</v>
      </c>
      <c r="AG20">
        <v>12</v>
      </c>
      <c r="AH20">
        <v>8</v>
      </c>
      <c r="AI20">
        <v>9</v>
      </c>
      <c r="AJ20">
        <v>13</v>
      </c>
      <c r="AK20">
        <v>7</v>
      </c>
      <c r="AL20">
        <v>4</v>
      </c>
      <c r="AM20">
        <v>4</v>
      </c>
      <c r="AN20">
        <v>7</v>
      </c>
      <c r="AO20">
        <v>6</v>
      </c>
      <c r="AP20">
        <v>5</v>
      </c>
      <c r="AQ20">
        <v>6</v>
      </c>
      <c r="AR20">
        <v>3</v>
      </c>
      <c r="AS20">
        <v>3</v>
      </c>
      <c r="AT20">
        <v>5</v>
      </c>
      <c r="AU20">
        <v>4</v>
      </c>
      <c r="AV20">
        <v>2</v>
      </c>
      <c r="AW20">
        <v>3</v>
      </c>
      <c r="AX20">
        <v>2</v>
      </c>
      <c r="AY20">
        <v>2</v>
      </c>
      <c r="AZ20">
        <v>0</v>
      </c>
      <c r="BA20">
        <v>0</v>
      </c>
      <c r="BB20">
        <v>1</v>
      </c>
      <c r="BC20">
        <v>2</v>
      </c>
      <c r="BD20">
        <v>2</v>
      </c>
      <c r="BE20">
        <v>0</v>
      </c>
      <c r="BF20">
        <v>0</v>
      </c>
      <c r="BG20">
        <v>0</v>
      </c>
      <c r="BH20">
        <v>0</v>
      </c>
      <c r="BI20">
        <v>2</v>
      </c>
      <c r="BJ20">
        <v>2</v>
      </c>
      <c r="BK20">
        <v>1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2</v>
      </c>
      <c r="BR20">
        <v>0</v>
      </c>
      <c r="BS20">
        <v>0</v>
      </c>
      <c r="BT20">
        <v>1</v>
      </c>
      <c r="BU20">
        <v>0</v>
      </c>
      <c r="BV20">
        <v>0</v>
      </c>
      <c r="BW20">
        <v>1</v>
      </c>
      <c r="BX20">
        <v>0</v>
      </c>
      <c r="BY20">
        <v>0</v>
      </c>
      <c r="BZ20">
        <v>0</v>
      </c>
      <c r="CA20">
        <v>1</v>
      </c>
      <c r="CB20">
        <v>0</v>
      </c>
      <c r="CC20">
        <v>1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</row>
    <row r="21" spans="1:103" x14ac:dyDescent="0.25">
      <c r="A21" t="s">
        <v>114</v>
      </c>
      <c r="B21">
        <v>369</v>
      </c>
      <c r="C21">
        <v>14</v>
      </c>
      <c r="D21">
        <v>17</v>
      </c>
      <c r="E21">
        <v>12</v>
      </c>
      <c r="F21">
        <v>17</v>
      </c>
      <c r="G21">
        <v>10</v>
      </c>
      <c r="H21">
        <v>6</v>
      </c>
      <c r="I21">
        <v>3</v>
      </c>
      <c r="J21">
        <v>4</v>
      </c>
      <c r="K21">
        <v>4</v>
      </c>
      <c r="L21">
        <v>4</v>
      </c>
      <c r="M21">
        <v>4</v>
      </c>
      <c r="N21">
        <v>8</v>
      </c>
      <c r="O21">
        <v>0</v>
      </c>
      <c r="P21">
        <v>7</v>
      </c>
      <c r="Q21">
        <v>0</v>
      </c>
      <c r="R21">
        <v>6</v>
      </c>
      <c r="S21">
        <v>3</v>
      </c>
      <c r="T21">
        <v>3</v>
      </c>
      <c r="U21">
        <v>3</v>
      </c>
      <c r="V21">
        <v>7</v>
      </c>
      <c r="W21">
        <v>5</v>
      </c>
      <c r="X21">
        <v>3</v>
      </c>
      <c r="Y21">
        <v>7</v>
      </c>
      <c r="Z21">
        <v>14</v>
      </c>
      <c r="AA21">
        <v>5</v>
      </c>
      <c r="AB21">
        <v>12</v>
      </c>
      <c r="AC21">
        <v>5</v>
      </c>
      <c r="AD21">
        <v>12</v>
      </c>
      <c r="AE21">
        <v>6</v>
      </c>
      <c r="AF21">
        <v>15</v>
      </c>
      <c r="AG21">
        <v>14</v>
      </c>
      <c r="AH21">
        <v>12</v>
      </c>
      <c r="AI21">
        <v>6</v>
      </c>
      <c r="AJ21">
        <v>9</v>
      </c>
      <c r="AK21">
        <v>4</v>
      </c>
      <c r="AL21">
        <v>8</v>
      </c>
      <c r="AM21">
        <v>4</v>
      </c>
      <c r="AN21">
        <v>6</v>
      </c>
      <c r="AO21">
        <v>7</v>
      </c>
      <c r="AP21">
        <v>8</v>
      </c>
      <c r="AQ21">
        <v>6</v>
      </c>
      <c r="AR21">
        <v>10</v>
      </c>
      <c r="AS21">
        <v>4</v>
      </c>
      <c r="AT21">
        <v>10</v>
      </c>
      <c r="AU21">
        <v>4</v>
      </c>
      <c r="AV21">
        <v>3</v>
      </c>
      <c r="AW21">
        <v>4</v>
      </c>
      <c r="AX21">
        <v>1</v>
      </c>
      <c r="AY21">
        <v>6</v>
      </c>
      <c r="AZ21">
        <v>2</v>
      </c>
      <c r="BA21">
        <v>1</v>
      </c>
      <c r="BB21">
        <v>1</v>
      </c>
      <c r="BC21">
        <v>1</v>
      </c>
      <c r="BD21">
        <v>1</v>
      </c>
      <c r="BE21">
        <v>3</v>
      </c>
      <c r="BF21">
        <v>1</v>
      </c>
      <c r="BG21">
        <v>1</v>
      </c>
      <c r="BH21">
        <v>1</v>
      </c>
      <c r="BI21">
        <v>0</v>
      </c>
      <c r="BJ21">
        <v>1</v>
      </c>
      <c r="BK21">
        <v>1</v>
      </c>
      <c r="BL21">
        <v>1</v>
      </c>
      <c r="BM21">
        <v>0</v>
      </c>
      <c r="BN21">
        <v>1</v>
      </c>
      <c r="BO21">
        <v>2</v>
      </c>
      <c r="BP21">
        <v>1</v>
      </c>
      <c r="BQ21">
        <v>0</v>
      </c>
      <c r="BR21">
        <v>1</v>
      </c>
      <c r="BS21">
        <v>0</v>
      </c>
      <c r="BT21">
        <v>0</v>
      </c>
      <c r="BU21">
        <v>1</v>
      </c>
      <c r="BV21">
        <v>0</v>
      </c>
      <c r="BW21">
        <v>0</v>
      </c>
      <c r="BX21">
        <v>1</v>
      </c>
      <c r="BY21">
        <v>3</v>
      </c>
      <c r="BZ21">
        <v>0</v>
      </c>
      <c r="CA21">
        <v>1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1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</row>
    <row r="22" spans="1:103" x14ac:dyDescent="0.25">
      <c r="A22" t="s">
        <v>115</v>
      </c>
      <c r="B22">
        <v>283</v>
      </c>
      <c r="C22">
        <v>6</v>
      </c>
      <c r="D22">
        <v>4</v>
      </c>
      <c r="E22">
        <v>4</v>
      </c>
      <c r="F22">
        <v>4</v>
      </c>
      <c r="G22">
        <v>5</v>
      </c>
      <c r="H22">
        <v>3</v>
      </c>
      <c r="I22">
        <v>4</v>
      </c>
      <c r="J22">
        <v>1</v>
      </c>
      <c r="K22">
        <v>0</v>
      </c>
      <c r="L22">
        <v>1</v>
      </c>
      <c r="M22">
        <v>0</v>
      </c>
      <c r="N22">
        <v>1</v>
      </c>
      <c r="O22">
        <v>1</v>
      </c>
      <c r="P22">
        <v>2</v>
      </c>
      <c r="Q22">
        <v>2</v>
      </c>
      <c r="R22">
        <v>0</v>
      </c>
      <c r="S22">
        <v>5</v>
      </c>
      <c r="T22">
        <v>1</v>
      </c>
      <c r="U22">
        <v>2</v>
      </c>
      <c r="V22">
        <v>3</v>
      </c>
      <c r="W22">
        <v>1</v>
      </c>
      <c r="X22">
        <v>2</v>
      </c>
      <c r="Y22">
        <v>3</v>
      </c>
      <c r="Z22">
        <v>3</v>
      </c>
      <c r="AA22">
        <v>7</v>
      </c>
      <c r="AB22">
        <v>4</v>
      </c>
      <c r="AC22">
        <v>11</v>
      </c>
      <c r="AD22">
        <v>8</v>
      </c>
      <c r="AE22">
        <v>9</v>
      </c>
      <c r="AF22">
        <v>8</v>
      </c>
      <c r="AG22">
        <v>10</v>
      </c>
      <c r="AH22">
        <v>17</v>
      </c>
      <c r="AI22">
        <v>8</v>
      </c>
      <c r="AJ22">
        <v>19</v>
      </c>
      <c r="AK22">
        <v>10</v>
      </c>
      <c r="AL22">
        <v>8</v>
      </c>
      <c r="AM22">
        <v>5</v>
      </c>
      <c r="AN22">
        <v>13</v>
      </c>
      <c r="AO22">
        <v>6</v>
      </c>
      <c r="AP22">
        <v>11</v>
      </c>
      <c r="AQ22">
        <v>13</v>
      </c>
      <c r="AR22">
        <v>3</v>
      </c>
      <c r="AS22">
        <v>3</v>
      </c>
      <c r="AT22">
        <v>7</v>
      </c>
      <c r="AU22">
        <v>3</v>
      </c>
      <c r="AV22">
        <v>2</v>
      </c>
      <c r="AW22">
        <v>3</v>
      </c>
      <c r="AX22">
        <v>2</v>
      </c>
      <c r="AY22">
        <v>1</v>
      </c>
      <c r="AZ22">
        <v>1</v>
      </c>
      <c r="BA22">
        <v>3</v>
      </c>
      <c r="BB22">
        <v>3</v>
      </c>
      <c r="BC22">
        <v>1</v>
      </c>
      <c r="BD22">
        <v>1</v>
      </c>
      <c r="BE22">
        <v>1</v>
      </c>
      <c r="BF22">
        <v>3</v>
      </c>
      <c r="BG22">
        <v>0</v>
      </c>
      <c r="BH22">
        <v>3</v>
      </c>
      <c r="BI22">
        <v>2</v>
      </c>
      <c r="BJ22">
        <v>1</v>
      </c>
      <c r="BK22">
        <v>1</v>
      </c>
      <c r="BL22">
        <v>0</v>
      </c>
      <c r="BM22">
        <v>2</v>
      </c>
      <c r="BN22">
        <v>1</v>
      </c>
      <c r="BO22">
        <v>2</v>
      </c>
      <c r="BP22">
        <v>1</v>
      </c>
      <c r="BQ22">
        <v>1</v>
      </c>
      <c r="BR22">
        <v>1</v>
      </c>
      <c r="BS22">
        <v>1</v>
      </c>
      <c r="BT22">
        <v>1</v>
      </c>
      <c r="BU22">
        <v>1</v>
      </c>
      <c r="BV22">
        <v>0</v>
      </c>
      <c r="BW22">
        <v>1</v>
      </c>
      <c r="BX22">
        <v>0</v>
      </c>
      <c r="BY22">
        <v>0</v>
      </c>
      <c r="BZ22">
        <v>1</v>
      </c>
      <c r="CA22">
        <v>1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</row>
    <row r="23" spans="1:103" x14ac:dyDescent="0.25">
      <c r="A23" t="s">
        <v>116</v>
      </c>
      <c r="B23">
        <v>152</v>
      </c>
      <c r="C23">
        <v>2</v>
      </c>
      <c r="D23">
        <v>2</v>
      </c>
      <c r="E23">
        <v>3</v>
      </c>
      <c r="F23">
        <v>0</v>
      </c>
      <c r="G23">
        <v>1</v>
      </c>
      <c r="H23">
        <v>1</v>
      </c>
      <c r="I23">
        <v>0</v>
      </c>
      <c r="J23">
        <v>2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1</v>
      </c>
      <c r="R23">
        <v>0</v>
      </c>
      <c r="S23">
        <v>0</v>
      </c>
      <c r="T23">
        <v>0</v>
      </c>
      <c r="U23">
        <v>0</v>
      </c>
      <c r="V23">
        <v>0</v>
      </c>
      <c r="W23">
        <v>1</v>
      </c>
      <c r="X23">
        <v>3</v>
      </c>
      <c r="Y23">
        <v>5</v>
      </c>
      <c r="Z23">
        <v>4</v>
      </c>
      <c r="AA23">
        <v>2</v>
      </c>
      <c r="AB23">
        <v>10</v>
      </c>
      <c r="AC23">
        <v>7</v>
      </c>
      <c r="AD23">
        <v>9</v>
      </c>
      <c r="AE23">
        <v>13</v>
      </c>
      <c r="AF23">
        <v>10</v>
      </c>
      <c r="AG23">
        <v>19</v>
      </c>
      <c r="AH23">
        <v>8</v>
      </c>
      <c r="AI23">
        <v>4</v>
      </c>
      <c r="AJ23">
        <v>10</v>
      </c>
      <c r="AK23">
        <v>4</v>
      </c>
      <c r="AL23">
        <v>9</v>
      </c>
      <c r="AM23">
        <v>3</v>
      </c>
      <c r="AN23">
        <v>2</v>
      </c>
      <c r="AO23">
        <v>6</v>
      </c>
      <c r="AP23">
        <v>1</v>
      </c>
      <c r="AQ23">
        <v>2</v>
      </c>
      <c r="AR23">
        <v>0</v>
      </c>
      <c r="AS23">
        <v>1</v>
      </c>
      <c r="AT23">
        <v>1</v>
      </c>
      <c r="AU23">
        <v>1</v>
      </c>
      <c r="AV23">
        <v>2</v>
      </c>
      <c r="AW23">
        <v>1</v>
      </c>
      <c r="AX23">
        <v>0</v>
      </c>
      <c r="AY23">
        <v>1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1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</row>
    <row r="24" spans="1:103" x14ac:dyDescent="0.25">
      <c r="A24" t="s">
        <v>117</v>
      </c>
      <c r="B24">
        <v>354</v>
      </c>
      <c r="C24">
        <v>3</v>
      </c>
      <c r="D24">
        <v>2</v>
      </c>
      <c r="E24">
        <v>0</v>
      </c>
      <c r="F24">
        <v>0</v>
      </c>
      <c r="G24">
        <v>2</v>
      </c>
      <c r="H24">
        <v>0</v>
      </c>
      <c r="I24">
        <v>1</v>
      </c>
      <c r="J24">
        <v>1</v>
      </c>
      <c r="K24">
        <v>1</v>
      </c>
      <c r="L24">
        <v>0</v>
      </c>
      <c r="M24">
        <v>2</v>
      </c>
      <c r="N24">
        <v>0</v>
      </c>
      <c r="O24">
        <v>0</v>
      </c>
      <c r="P24">
        <v>1</v>
      </c>
      <c r="Q24">
        <v>0</v>
      </c>
      <c r="R24">
        <v>0</v>
      </c>
      <c r="S24">
        <v>1</v>
      </c>
      <c r="T24">
        <v>2</v>
      </c>
      <c r="U24">
        <v>0</v>
      </c>
      <c r="V24">
        <v>5</v>
      </c>
      <c r="W24">
        <v>1</v>
      </c>
      <c r="X24">
        <v>4</v>
      </c>
      <c r="Y24">
        <v>12</v>
      </c>
      <c r="Z24">
        <v>13</v>
      </c>
      <c r="AA24">
        <v>14</v>
      </c>
      <c r="AB24">
        <v>21</v>
      </c>
      <c r="AC24">
        <v>24</v>
      </c>
      <c r="AD24">
        <v>24</v>
      </c>
      <c r="AE24">
        <v>34</v>
      </c>
      <c r="AF24">
        <v>30</v>
      </c>
      <c r="AG24">
        <v>22</v>
      </c>
      <c r="AH24">
        <v>24</v>
      </c>
      <c r="AI24">
        <v>18</v>
      </c>
      <c r="AJ24">
        <v>10</v>
      </c>
      <c r="AK24">
        <v>7</v>
      </c>
      <c r="AL24">
        <v>8</v>
      </c>
      <c r="AM24">
        <v>8</v>
      </c>
      <c r="AN24">
        <v>8</v>
      </c>
      <c r="AO24">
        <v>8</v>
      </c>
      <c r="AP24">
        <v>5</v>
      </c>
      <c r="AQ24">
        <v>5</v>
      </c>
      <c r="AR24">
        <v>3</v>
      </c>
      <c r="AS24">
        <v>5</v>
      </c>
      <c r="AT24">
        <v>3</v>
      </c>
      <c r="AU24">
        <v>1</v>
      </c>
      <c r="AV24">
        <v>0</v>
      </c>
      <c r="AW24">
        <v>1</v>
      </c>
      <c r="AX24">
        <v>3</v>
      </c>
      <c r="AY24">
        <v>0</v>
      </c>
      <c r="AZ24">
        <v>2</v>
      </c>
      <c r="BA24">
        <v>1</v>
      </c>
      <c r="BB24">
        <v>3</v>
      </c>
      <c r="BC24">
        <v>1</v>
      </c>
      <c r="BD24">
        <v>1</v>
      </c>
      <c r="BE24">
        <v>1</v>
      </c>
      <c r="BF24">
        <v>0</v>
      </c>
      <c r="BG24">
        <v>0</v>
      </c>
      <c r="BH24">
        <v>1</v>
      </c>
      <c r="BI24">
        <v>2</v>
      </c>
      <c r="BJ24">
        <v>0</v>
      </c>
      <c r="BK24">
        <v>0</v>
      </c>
      <c r="BL24">
        <v>1</v>
      </c>
      <c r="BM24">
        <v>0</v>
      </c>
      <c r="BN24">
        <v>0</v>
      </c>
      <c r="BO24">
        <v>1</v>
      </c>
      <c r="BP24">
        <v>0</v>
      </c>
      <c r="BQ24">
        <v>2</v>
      </c>
      <c r="BR24">
        <v>0</v>
      </c>
      <c r="BS24">
        <v>0</v>
      </c>
      <c r="BT24">
        <v>0</v>
      </c>
      <c r="BU24">
        <v>1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</row>
    <row r="25" spans="1:103" x14ac:dyDescent="0.25">
      <c r="A25" t="s">
        <v>118</v>
      </c>
      <c r="B25">
        <v>320</v>
      </c>
      <c r="C25">
        <v>11</v>
      </c>
      <c r="D25">
        <v>6</v>
      </c>
      <c r="E25">
        <v>3</v>
      </c>
      <c r="F25">
        <v>4</v>
      </c>
      <c r="G25">
        <v>2</v>
      </c>
      <c r="H25">
        <v>4</v>
      </c>
      <c r="I25">
        <v>1</v>
      </c>
      <c r="J25">
        <v>1</v>
      </c>
      <c r="K25">
        <v>2</v>
      </c>
      <c r="L25">
        <v>0</v>
      </c>
      <c r="M25">
        <v>1</v>
      </c>
      <c r="N25">
        <v>3</v>
      </c>
      <c r="O25">
        <v>0</v>
      </c>
      <c r="P25">
        <v>1</v>
      </c>
      <c r="Q25">
        <v>1</v>
      </c>
      <c r="R25">
        <v>2</v>
      </c>
      <c r="S25">
        <v>0</v>
      </c>
      <c r="T25">
        <v>0</v>
      </c>
      <c r="U25">
        <v>3</v>
      </c>
      <c r="V25">
        <v>3</v>
      </c>
      <c r="W25">
        <v>4</v>
      </c>
      <c r="X25">
        <v>1</v>
      </c>
      <c r="Y25">
        <v>21</v>
      </c>
      <c r="Z25">
        <v>15</v>
      </c>
      <c r="AA25">
        <v>8</v>
      </c>
      <c r="AB25">
        <v>12</v>
      </c>
      <c r="AC25">
        <v>17</v>
      </c>
      <c r="AD25">
        <v>14</v>
      </c>
      <c r="AE25">
        <v>17</v>
      </c>
      <c r="AF25">
        <v>14</v>
      </c>
      <c r="AG25">
        <v>11</v>
      </c>
      <c r="AH25">
        <v>15</v>
      </c>
      <c r="AI25">
        <v>12</v>
      </c>
      <c r="AJ25">
        <v>7</v>
      </c>
      <c r="AK25">
        <v>4</v>
      </c>
      <c r="AL25">
        <v>17</v>
      </c>
      <c r="AM25">
        <v>7</v>
      </c>
      <c r="AN25">
        <v>6</v>
      </c>
      <c r="AO25">
        <v>6</v>
      </c>
      <c r="AP25">
        <v>7</v>
      </c>
      <c r="AQ25">
        <v>6</v>
      </c>
      <c r="AR25">
        <v>8</v>
      </c>
      <c r="AS25">
        <v>1</v>
      </c>
      <c r="AT25">
        <v>5</v>
      </c>
      <c r="AU25">
        <v>4</v>
      </c>
      <c r="AV25">
        <v>1</v>
      </c>
      <c r="AW25">
        <v>2</v>
      </c>
      <c r="AX25">
        <v>0</v>
      </c>
      <c r="AY25">
        <v>2</v>
      </c>
      <c r="AZ25">
        <v>1</v>
      </c>
      <c r="BA25">
        <v>3</v>
      </c>
      <c r="BB25">
        <v>2</v>
      </c>
      <c r="BC25">
        <v>1</v>
      </c>
      <c r="BD25">
        <v>1</v>
      </c>
      <c r="BE25">
        <v>1</v>
      </c>
      <c r="BF25">
        <v>2</v>
      </c>
      <c r="BG25">
        <v>2</v>
      </c>
      <c r="BH25">
        <v>2</v>
      </c>
      <c r="BI25">
        <v>2</v>
      </c>
      <c r="BJ25">
        <v>3</v>
      </c>
      <c r="BK25">
        <v>0</v>
      </c>
      <c r="BL25">
        <v>0</v>
      </c>
      <c r="BM25">
        <v>0</v>
      </c>
      <c r="BN25">
        <v>2</v>
      </c>
      <c r="BO25">
        <v>0</v>
      </c>
      <c r="BP25">
        <v>1</v>
      </c>
      <c r="BQ25">
        <v>0</v>
      </c>
      <c r="BR25">
        <v>0</v>
      </c>
      <c r="BS25">
        <v>2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1</v>
      </c>
      <c r="CF25">
        <v>0</v>
      </c>
      <c r="CG25">
        <v>0</v>
      </c>
      <c r="CH25">
        <v>0</v>
      </c>
      <c r="CI25">
        <v>0</v>
      </c>
      <c r="CJ25">
        <v>1</v>
      </c>
      <c r="CK25">
        <v>0</v>
      </c>
      <c r="CL25">
        <v>0</v>
      </c>
      <c r="CM25">
        <v>1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</row>
    <row r="26" spans="1:103" x14ac:dyDescent="0.25">
      <c r="A26" t="s">
        <v>119</v>
      </c>
      <c r="B26">
        <v>269</v>
      </c>
      <c r="C26">
        <v>5</v>
      </c>
      <c r="D26">
        <v>9</v>
      </c>
      <c r="E26">
        <v>3</v>
      </c>
      <c r="F26">
        <v>5</v>
      </c>
      <c r="G26">
        <v>6</v>
      </c>
      <c r="H26">
        <v>6</v>
      </c>
      <c r="I26">
        <v>10</v>
      </c>
      <c r="J26">
        <v>10</v>
      </c>
      <c r="K26">
        <v>3</v>
      </c>
      <c r="L26">
        <v>5</v>
      </c>
      <c r="M26">
        <v>2</v>
      </c>
      <c r="N26">
        <v>2</v>
      </c>
      <c r="O26">
        <v>6</v>
      </c>
      <c r="P26">
        <v>4</v>
      </c>
      <c r="Q26">
        <v>4</v>
      </c>
      <c r="R26">
        <v>5</v>
      </c>
      <c r="S26">
        <v>0</v>
      </c>
      <c r="T26">
        <v>1</v>
      </c>
      <c r="U26">
        <v>3</v>
      </c>
      <c r="V26">
        <v>1</v>
      </c>
      <c r="W26">
        <v>4</v>
      </c>
      <c r="X26">
        <v>0</v>
      </c>
      <c r="Y26">
        <v>5</v>
      </c>
      <c r="Z26">
        <v>3</v>
      </c>
      <c r="AA26">
        <v>5</v>
      </c>
      <c r="AB26">
        <v>4</v>
      </c>
      <c r="AC26">
        <v>12</v>
      </c>
      <c r="AD26">
        <v>6</v>
      </c>
      <c r="AE26">
        <v>8</v>
      </c>
      <c r="AF26">
        <v>10</v>
      </c>
      <c r="AG26">
        <v>7</v>
      </c>
      <c r="AH26">
        <v>5</v>
      </c>
      <c r="AI26">
        <v>8</v>
      </c>
      <c r="AJ26">
        <v>5</v>
      </c>
      <c r="AK26">
        <v>10</v>
      </c>
      <c r="AL26">
        <v>5</v>
      </c>
      <c r="AM26">
        <v>7</v>
      </c>
      <c r="AN26">
        <v>6</v>
      </c>
      <c r="AO26">
        <v>8</v>
      </c>
      <c r="AP26">
        <v>6</v>
      </c>
      <c r="AQ26">
        <v>4</v>
      </c>
      <c r="AR26">
        <v>6</v>
      </c>
      <c r="AS26">
        <v>3</v>
      </c>
      <c r="AT26">
        <v>3</v>
      </c>
      <c r="AU26">
        <v>6</v>
      </c>
      <c r="AV26">
        <v>2</v>
      </c>
      <c r="AW26">
        <v>3</v>
      </c>
      <c r="AX26">
        <v>5</v>
      </c>
      <c r="AY26">
        <v>2</v>
      </c>
      <c r="AZ26">
        <v>4</v>
      </c>
      <c r="BA26">
        <v>2</v>
      </c>
      <c r="BB26">
        <v>1</v>
      </c>
      <c r="BC26">
        <v>3</v>
      </c>
      <c r="BD26">
        <v>0</v>
      </c>
      <c r="BE26">
        <v>0</v>
      </c>
      <c r="BF26">
        <v>1</v>
      </c>
      <c r="BG26">
        <v>0</v>
      </c>
      <c r="BH26">
        <v>1</v>
      </c>
      <c r="BI26">
        <v>2</v>
      </c>
      <c r="BJ26">
        <v>0</v>
      </c>
      <c r="BK26">
        <v>1</v>
      </c>
      <c r="BL26">
        <v>0</v>
      </c>
      <c r="BM26">
        <v>1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1</v>
      </c>
      <c r="BU26">
        <v>0</v>
      </c>
      <c r="BV26">
        <v>0</v>
      </c>
      <c r="BW26">
        <v>0</v>
      </c>
      <c r="BX26">
        <v>1</v>
      </c>
      <c r="BY26">
        <v>0</v>
      </c>
      <c r="BZ26">
        <v>0</v>
      </c>
      <c r="CA26">
        <v>0</v>
      </c>
      <c r="CB26">
        <v>1</v>
      </c>
      <c r="CC26">
        <v>0</v>
      </c>
      <c r="CD26">
        <v>0</v>
      </c>
      <c r="CE26">
        <v>1</v>
      </c>
      <c r="CF26">
        <v>0</v>
      </c>
      <c r="CG26">
        <v>0</v>
      </c>
      <c r="CH26">
        <v>0</v>
      </c>
      <c r="CI26">
        <v>1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</row>
    <row r="27" spans="1:103" x14ac:dyDescent="0.25">
      <c r="A27" t="s">
        <v>120</v>
      </c>
      <c r="B27">
        <v>280</v>
      </c>
      <c r="C27">
        <v>6</v>
      </c>
      <c r="D27">
        <v>6</v>
      </c>
      <c r="E27">
        <v>7</v>
      </c>
      <c r="F27">
        <v>7</v>
      </c>
      <c r="G27">
        <v>4</v>
      </c>
      <c r="H27">
        <v>2</v>
      </c>
      <c r="I27">
        <v>2</v>
      </c>
      <c r="J27">
        <v>4</v>
      </c>
      <c r="K27">
        <v>4</v>
      </c>
      <c r="L27">
        <v>1</v>
      </c>
      <c r="M27">
        <v>3</v>
      </c>
      <c r="N27">
        <v>4</v>
      </c>
      <c r="O27">
        <v>1</v>
      </c>
      <c r="P27">
        <v>1</v>
      </c>
      <c r="Q27">
        <v>2</v>
      </c>
      <c r="R27">
        <v>2</v>
      </c>
      <c r="S27">
        <v>3</v>
      </c>
      <c r="T27">
        <v>3</v>
      </c>
      <c r="U27">
        <v>0</v>
      </c>
      <c r="V27">
        <v>4</v>
      </c>
      <c r="W27">
        <v>4</v>
      </c>
      <c r="X27">
        <v>5</v>
      </c>
      <c r="Y27">
        <v>1</v>
      </c>
      <c r="Z27">
        <v>6</v>
      </c>
      <c r="AA27">
        <v>7</v>
      </c>
      <c r="AB27">
        <v>6</v>
      </c>
      <c r="AC27">
        <v>4</v>
      </c>
      <c r="AD27">
        <v>11</v>
      </c>
      <c r="AE27">
        <v>16</v>
      </c>
      <c r="AF27">
        <v>15</v>
      </c>
      <c r="AG27">
        <v>13</v>
      </c>
      <c r="AH27">
        <v>9</v>
      </c>
      <c r="AI27">
        <v>11</v>
      </c>
      <c r="AJ27">
        <v>10</v>
      </c>
      <c r="AK27">
        <v>6</v>
      </c>
      <c r="AL27">
        <v>13</v>
      </c>
      <c r="AM27">
        <v>9</v>
      </c>
      <c r="AN27">
        <v>6</v>
      </c>
      <c r="AO27">
        <v>6</v>
      </c>
      <c r="AP27">
        <v>6</v>
      </c>
      <c r="AQ27">
        <v>7</v>
      </c>
      <c r="AR27">
        <v>6</v>
      </c>
      <c r="AS27">
        <v>8</v>
      </c>
      <c r="AT27">
        <v>1</v>
      </c>
      <c r="AU27">
        <v>4</v>
      </c>
      <c r="AV27">
        <v>2</v>
      </c>
      <c r="AW27">
        <v>1</v>
      </c>
      <c r="AX27">
        <v>2</v>
      </c>
      <c r="AY27">
        <v>3</v>
      </c>
      <c r="AZ27">
        <v>2</v>
      </c>
      <c r="BA27">
        <v>2</v>
      </c>
      <c r="BB27">
        <v>1</v>
      </c>
      <c r="BC27">
        <v>2</v>
      </c>
      <c r="BD27">
        <v>0</v>
      </c>
      <c r="BE27">
        <v>0</v>
      </c>
      <c r="BF27">
        <v>0</v>
      </c>
      <c r="BG27">
        <v>1</v>
      </c>
      <c r="BH27">
        <v>0</v>
      </c>
      <c r="BI27">
        <v>0</v>
      </c>
      <c r="BJ27">
        <v>1</v>
      </c>
      <c r="BK27">
        <v>0</v>
      </c>
      <c r="BL27">
        <v>1</v>
      </c>
      <c r="BM27">
        <v>3</v>
      </c>
      <c r="BN27">
        <v>0</v>
      </c>
      <c r="BO27">
        <v>1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1</v>
      </c>
      <c r="CA27">
        <v>0</v>
      </c>
      <c r="CB27">
        <v>1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</row>
    <row r="28" spans="1:103" x14ac:dyDescent="0.25">
      <c r="A28" t="s">
        <v>121</v>
      </c>
      <c r="B28">
        <v>209</v>
      </c>
      <c r="C28">
        <v>5</v>
      </c>
      <c r="D28">
        <v>5</v>
      </c>
      <c r="E28">
        <v>0</v>
      </c>
      <c r="F28">
        <v>3</v>
      </c>
      <c r="G28">
        <v>1</v>
      </c>
      <c r="H28">
        <v>1</v>
      </c>
      <c r="I28">
        <v>2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2</v>
      </c>
      <c r="U28">
        <v>0</v>
      </c>
      <c r="V28">
        <v>0</v>
      </c>
      <c r="W28">
        <v>3</v>
      </c>
      <c r="X28">
        <v>4</v>
      </c>
      <c r="Y28">
        <v>9</v>
      </c>
      <c r="Z28">
        <v>5</v>
      </c>
      <c r="AA28">
        <v>7</v>
      </c>
      <c r="AB28">
        <v>12</v>
      </c>
      <c r="AC28">
        <v>8</v>
      </c>
      <c r="AD28">
        <v>3</v>
      </c>
      <c r="AE28">
        <v>13</v>
      </c>
      <c r="AF28">
        <v>18</v>
      </c>
      <c r="AG28">
        <v>17</v>
      </c>
      <c r="AH28">
        <v>16</v>
      </c>
      <c r="AI28">
        <v>7</v>
      </c>
      <c r="AJ28">
        <v>12</v>
      </c>
      <c r="AK28">
        <v>9</v>
      </c>
      <c r="AL28">
        <v>12</v>
      </c>
      <c r="AM28">
        <v>3</v>
      </c>
      <c r="AN28">
        <v>3</v>
      </c>
      <c r="AO28">
        <v>3</v>
      </c>
      <c r="AP28">
        <v>5</v>
      </c>
      <c r="AQ28">
        <v>1</v>
      </c>
      <c r="AR28">
        <v>5</v>
      </c>
      <c r="AS28">
        <v>3</v>
      </c>
      <c r="AT28">
        <v>1</v>
      </c>
      <c r="AU28">
        <v>0</v>
      </c>
      <c r="AV28">
        <v>2</v>
      </c>
      <c r="AW28">
        <v>0</v>
      </c>
      <c r="AX28">
        <v>1</v>
      </c>
      <c r="AY28">
        <v>0</v>
      </c>
      <c r="AZ28">
        <v>0</v>
      </c>
      <c r="BA28">
        <v>1</v>
      </c>
      <c r="BB28">
        <v>1</v>
      </c>
      <c r="BC28">
        <v>2</v>
      </c>
      <c r="BD28">
        <v>0</v>
      </c>
      <c r="BE28">
        <v>0</v>
      </c>
      <c r="BF28">
        <v>1</v>
      </c>
      <c r="BG28">
        <v>0</v>
      </c>
      <c r="BH28">
        <v>0</v>
      </c>
      <c r="BI28">
        <v>1</v>
      </c>
      <c r="BJ28">
        <v>2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</row>
    <row r="29" spans="1:103" x14ac:dyDescent="0.25">
      <c r="A29" t="s">
        <v>122</v>
      </c>
      <c r="B29">
        <v>199</v>
      </c>
      <c r="C29">
        <v>3</v>
      </c>
      <c r="D29">
        <v>0</v>
      </c>
      <c r="E29">
        <v>1</v>
      </c>
      <c r="F29">
        <v>3</v>
      </c>
      <c r="G29">
        <v>3</v>
      </c>
      <c r="H29">
        <v>3</v>
      </c>
      <c r="I29">
        <v>0</v>
      </c>
      <c r="J29">
        <v>0</v>
      </c>
      <c r="K29">
        <v>0</v>
      </c>
      <c r="L29">
        <v>1</v>
      </c>
      <c r="M29">
        <v>1</v>
      </c>
      <c r="N29">
        <v>1</v>
      </c>
      <c r="O29">
        <v>0</v>
      </c>
      <c r="P29">
        <v>0</v>
      </c>
      <c r="Q29">
        <v>0</v>
      </c>
      <c r="R29">
        <v>1</v>
      </c>
      <c r="S29">
        <v>0</v>
      </c>
      <c r="T29">
        <v>2</v>
      </c>
      <c r="U29">
        <v>0</v>
      </c>
      <c r="V29">
        <v>0</v>
      </c>
      <c r="W29">
        <v>2</v>
      </c>
      <c r="X29">
        <v>2</v>
      </c>
      <c r="Y29">
        <v>3</v>
      </c>
      <c r="Z29">
        <v>2</v>
      </c>
      <c r="AA29">
        <v>4</v>
      </c>
      <c r="AB29">
        <v>6</v>
      </c>
      <c r="AC29">
        <v>14</v>
      </c>
      <c r="AD29">
        <v>14</v>
      </c>
      <c r="AE29">
        <v>6</v>
      </c>
      <c r="AF29">
        <v>12</v>
      </c>
      <c r="AG29">
        <v>26</v>
      </c>
      <c r="AH29">
        <v>18</v>
      </c>
      <c r="AI29">
        <v>11</v>
      </c>
      <c r="AJ29">
        <v>10</v>
      </c>
      <c r="AK29">
        <v>11</v>
      </c>
      <c r="AL29">
        <v>7</v>
      </c>
      <c r="AM29">
        <v>4</v>
      </c>
      <c r="AN29">
        <v>7</v>
      </c>
      <c r="AO29">
        <v>4</v>
      </c>
      <c r="AP29">
        <v>3</v>
      </c>
      <c r="AQ29">
        <v>1</v>
      </c>
      <c r="AR29">
        <v>1</v>
      </c>
      <c r="AS29">
        <v>1</v>
      </c>
      <c r="AT29">
        <v>1</v>
      </c>
      <c r="AU29">
        <v>0</v>
      </c>
      <c r="AV29">
        <v>0</v>
      </c>
      <c r="AW29">
        <v>1</v>
      </c>
      <c r="AX29">
        <v>2</v>
      </c>
      <c r="AY29">
        <v>0</v>
      </c>
      <c r="AZ29">
        <v>1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1</v>
      </c>
      <c r="BH29">
        <v>1</v>
      </c>
      <c r="BI29">
        <v>2</v>
      </c>
      <c r="BJ29">
        <v>2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</row>
    <row r="30" spans="1:103" x14ac:dyDescent="0.25">
      <c r="A30" t="s">
        <v>123</v>
      </c>
      <c r="B30">
        <v>184</v>
      </c>
      <c r="C30">
        <v>6</v>
      </c>
      <c r="D30">
        <v>8</v>
      </c>
      <c r="E30">
        <v>5</v>
      </c>
      <c r="F30">
        <v>6</v>
      </c>
      <c r="G30">
        <v>6</v>
      </c>
      <c r="H30">
        <v>4</v>
      </c>
      <c r="I30">
        <v>3</v>
      </c>
      <c r="J30">
        <v>5</v>
      </c>
      <c r="K30">
        <v>2</v>
      </c>
      <c r="L30">
        <v>2</v>
      </c>
      <c r="M30">
        <v>0</v>
      </c>
      <c r="N30">
        <v>1</v>
      </c>
      <c r="O30">
        <v>3</v>
      </c>
      <c r="P30">
        <v>0</v>
      </c>
      <c r="Q30">
        <v>0</v>
      </c>
      <c r="R30">
        <v>2</v>
      </c>
      <c r="S30">
        <v>0</v>
      </c>
      <c r="T30">
        <v>0</v>
      </c>
      <c r="U30">
        <v>1</v>
      </c>
      <c r="V30">
        <v>3</v>
      </c>
      <c r="W30">
        <v>3</v>
      </c>
      <c r="X30">
        <v>1</v>
      </c>
      <c r="Y30">
        <v>10</v>
      </c>
      <c r="Z30">
        <v>7</v>
      </c>
      <c r="AA30">
        <v>3</v>
      </c>
      <c r="AB30">
        <v>4</v>
      </c>
      <c r="AC30">
        <v>7</v>
      </c>
      <c r="AD30">
        <v>4</v>
      </c>
      <c r="AE30">
        <v>6</v>
      </c>
      <c r="AF30">
        <v>10</v>
      </c>
      <c r="AG30">
        <v>9</v>
      </c>
      <c r="AH30">
        <v>6</v>
      </c>
      <c r="AI30">
        <v>8</v>
      </c>
      <c r="AJ30">
        <v>3</v>
      </c>
      <c r="AK30">
        <v>0</v>
      </c>
      <c r="AL30">
        <v>5</v>
      </c>
      <c r="AM30">
        <v>5</v>
      </c>
      <c r="AN30">
        <v>6</v>
      </c>
      <c r="AO30">
        <v>1</v>
      </c>
      <c r="AP30">
        <v>3</v>
      </c>
      <c r="AQ30">
        <v>2</v>
      </c>
      <c r="AR30">
        <v>2</v>
      </c>
      <c r="AS30">
        <v>2</v>
      </c>
      <c r="AT30">
        <v>1</v>
      </c>
      <c r="AU30">
        <v>1</v>
      </c>
      <c r="AV30">
        <v>2</v>
      </c>
      <c r="AW30">
        <v>1</v>
      </c>
      <c r="AX30">
        <v>0</v>
      </c>
      <c r="AY30">
        <v>2</v>
      </c>
      <c r="AZ30">
        <v>1</v>
      </c>
      <c r="BA30">
        <v>3</v>
      </c>
      <c r="BB30">
        <v>0</v>
      </c>
      <c r="BC30">
        <v>4</v>
      </c>
      <c r="BD30">
        <v>1</v>
      </c>
      <c r="BE30">
        <v>0</v>
      </c>
      <c r="BF30">
        <v>0</v>
      </c>
      <c r="BG30">
        <v>0</v>
      </c>
      <c r="BH30">
        <v>1</v>
      </c>
      <c r="BI30">
        <v>1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1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1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</row>
    <row r="31" spans="1:103" x14ac:dyDescent="0.25">
      <c r="A31" t="s">
        <v>124</v>
      </c>
      <c r="B31">
        <v>340</v>
      </c>
      <c r="C31">
        <v>6</v>
      </c>
      <c r="D31">
        <v>5</v>
      </c>
      <c r="E31">
        <v>1</v>
      </c>
      <c r="F31">
        <v>3</v>
      </c>
      <c r="G31">
        <v>1</v>
      </c>
      <c r="H31">
        <v>0</v>
      </c>
      <c r="I31">
        <v>1</v>
      </c>
      <c r="J31">
        <v>0</v>
      </c>
      <c r="K31">
        <v>0</v>
      </c>
      <c r="L31">
        <v>1</v>
      </c>
      <c r="M31">
        <v>0</v>
      </c>
      <c r="N31">
        <v>1</v>
      </c>
      <c r="O31">
        <v>4</v>
      </c>
      <c r="P31">
        <v>1</v>
      </c>
      <c r="Q31">
        <v>3</v>
      </c>
      <c r="R31">
        <v>2</v>
      </c>
      <c r="S31">
        <v>1</v>
      </c>
      <c r="T31">
        <v>4</v>
      </c>
      <c r="U31">
        <v>3</v>
      </c>
      <c r="V31">
        <v>3</v>
      </c>
      <c r="W31">
        <v>2</v>
      </c>
      <c r="X31">
        <v>7</v>
      </c>
      <c r="Y31">
        <v>6</v>
      </c>
      <c r="Z31">
        <v>12</v>
      </c>
      <c r="AA31">
        <v>16</v>
      </c>
      <c r="AB31">
        <v>11</v>
      </c>
      <c r="AC31">
        <v>24</v>
      </c>
      <c r="AD31">
        <v>21</v>
      </c>
      <c r="AE31">
        <v>14</v>
      </c>
      <c r="AF31">
        <v>19</v>
      </c>
      <c r="AG31">
        <v>26</v>
      </c>
      <c r="AH31">
        <v>12</v>
      </c>
      <c r="AI31">
        <v>19</v>
      </c>
      <c r="AJ31">
        <v>12</v>
      </c>
      <c r="AK31">
        <v>12</v>
      </c>
      <c r="AL31">
        <v>10</v>
      </c>
      <c r="AM31">
        <v>6</v>
      </c>
      <c r="AN31">
        <v>4</v>
      </c>
      <c r="AO31">
        <v>7</v>
      </c>
      <c r="AP31">
        <v>6</v>
      </c>
      <c r="AQ31">
        <v>4</v>
      </c>
      <c r="AR31">
        <v>4</v>
      </c>
      <c r="AS31">
        <v>2</v>
      </c>
      <c r="AT31">
        <v>2</v>
      </c>
      <c r="AU31">
        <v>5</v>
      </c>
      <c r="AV31">
        <v>2</v>
      </c>
      <c r="AW31">
        <v>2</v>
      </c>
      <c r="AX31">
        <v>2</v>
      </c>
      <c r="AY31">
        <v>1</v>
      </c>
      <c r="AZ31">
        <v>2</v>
      </c>
      <c r="BA31">
        <v>1</v>
      </c>
      <c r="BB31">
        <v>2</v>
      </c>
      <c r="BC31">
        <v>1</v>
      </c>
      <c r="BD31">
        <v>4</v>
      </c>
      <c r="BE31">
        <v>0</v>
      </c>
      <c r="BF31">
        <v>3</v>
      </c>
      <c r="BG31">
        <v>2</v>
      </c>
      <c r="BH31">
        <v>0</v>
      </c>
      <c r="BI31">
        <v>0</v>
      </c>
      <c r="BJ31">
        <v>3</v>
      </c>
      <c r="BK31">
        <v>3</v>
      </c>
      <c r="BL31">
        <v>1</v>
      </c>
      <c r="BM31">
        <v>2</v>
      </c>
      <c r="BN31">
        <v>0</v>
      </c>
      <c r="BO31">
        <v>2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1</v>
      </c>
      <c r="BW31">
        <v>1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1</v>
      </c>
      <c r="CH31">
        <v>1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</row>
    <row r="32" spans="1:103" x14ac:dyDescent="0.25">
      <c r="A32" t="s">
        <v>125</v>
      </c>
      <c r="B32">
        <v>201</v>
      </c>
      <c r="C32">
        <v>10</v>
      </c>
      <c r="D32">
        <v>2</v>
      </c>
      <c r="E32">
        <v>6</v>
      </c>
      <c r="F32">
        <v>1</v>
      </c>
      <c r="G32">
        <v>2</v>
      </c>
      <c r="H32">
        <v>2</v>
      </c>
      <c r="I32">
        <v>0</v>
      </c>
      <c r="J32">
        <v>1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1</v>
      </c>
      <c r="R32">
        <v>0</v>
      </c>
      <c r="S32">
        <v>2</v>
      </c>
      <c r="T32">
        <v>4</v>
      </c>
      <c r="U32">
        <v>3</v>
      </c>
      <c r="V32">
        <v>5</v>
      </c>
      <c r="W32">
        <v>2</v>
      </c>
      <c r="X32">
        <v>5</v>
      </c>
      <c r="Y32">
        <v>3</v>
      </c>
      <c r="Z32">
        <v>1</v>
      </c>
      <c r="AA32">
        <v>6</v>
      </c>
      <c r="AB32">
        <v>6</v>
      </c>
      <c r="AC32">
        <v>4</v>
      </c>
      <c r="AD32">
        <v>10</v>
      </c>
      <c r="AE32">
        <v>14</v>
      </c>
      <c r="AF32">
        <v>11</v>
      </c>
      <c r="AG32">
        <v>9</v>
      </c>
      <c r="AH32">
        <v>14</v>
      </c>
      <c r="AI32">
        <v>14</v>
      </c>
      <c r="AJ32">
        <v>5</v>
      </c>
      <c r="AK32">
        <v>9</v>
      </c>
      <c r="AL32">
        <v>13</v>
      </c>
      <c r="AM32">
        <v>9</v>
      </c>
      <c r="AN32">
        <v>3</v>
      </c>
      <c r="AO32">
        <v>6</v>
      </c>
      <c r="AP32">
        <v>3</v>
      </c>
      <c r="AQ32">
        <v>1</v>
      </c>
      <c r="AR32">
        <v>0</v>
      </c>
      <c r="AS32">
        <v>1</v>
      </c>
      <c r="AT32">
        <v>1</v>
      </c>
      <c r="AU32">
        <v>2</v>
      </c>
      <c r="AV32">
        <v>2</v>
      </c>
      <c r="AW32">
        <v>2</v>
      </c>
      <c r="AX32">
        <v>2</v>
      </c>
      <c r="AY32">
        <v>0</v>
      </c>
      <c r="AZ32">
        <v>1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1</v>
      </c>
      <c r="BI32">
        <v>0</v>
      </c>
      <c r="BJ32">
        <v>0</v>
      </c>
      <c r="BK32">
        <v>0</v>
      </c>
      <c r="BL32">
        <v>1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1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</row>
    <row r="33" spans="1:103" x14ac:dyDescent="0.25">
      <c r="A33" t="s">
        <v>126</v>
      </c>
      <c r="B33">
        <v>234</v>
      </c>
      <c r="C33">
        <v>8</v>
      </c>
      <c r="D33">
        <v>5</v>
      </c>
      <c r="E33">
        <v>10</v>
      </c>
      <c r="F33">
        <v>8</v>
      </c>
      <c r="G33">
        <v>3</v>
      </c>
      <c r="H33">
        <v>1</v>
      </c>
      <c r="I33">
        <v>0</v>
      </c>
      <c r="J33">
        <v>2</v>
      </c>
      <c r="K33">
        <v>0</v>
      </c>
      <c r="L33">
        <v>1</v>
      </c>
      <c r="M33">
        <v>1</v>
      </c>
      <c r="N33">
        <v>0</v>
      </c>
      <c r="O33">
        <v>1</v>
      </c>
      <c r="P33">
        <v>2</v>
      </c>
      <c r="Q33">
        <v>1</v>
      </c>
      <c r="R33">
        <v>2</v>
      </c>
      <c r="S33">
        <v>0</v>
      </c>
      <c r="T33">
        <v>9</v>
      </c>
      <c r="U33">
        <v>2</v>
      </c>
      <c r="V33">
        <v>1</v>
      </c>
      <c r="W33">
        <v>2</v>
      </c>
      <c r="X33">
        <v>2</v>
      </c>
      <c r="Y33">
        <v>3</v>
      </c>
      <c r="Z33">
        <v>6</v>
      </c>
      <c r="AA33">
        <v>4</v>
      </c>
      <c r="AB33">
        <v>10</v>
      </c>
      <c r="AC33">
        <v>8</v>
      </c>
      <c r="AD33">
        <v>9</v>
      </c>
      <c r="AE33">
        <v>9</v>
      </c>
      <c r="AF33">
        <v>9</v>
      </c>
      <c r="AG33">
        <v>17</v>
      </c>
      <c r="AH33">
        <v>6</v>
      </c>
      <c r="AI33">
        <v>11</v>
      </c>
      <c r="AJ33">
        <v>3</v>
      </c>
      <c r="AK33">
        <v>8</v>
      </c>
      <c r="AL33">
        <v>12</v>
      </c>
      <c r="AM33">
        <v>9</v>
      </c>
      <c r="AN33">
        <v>4</v>
      </c>
      <c r="AO33">
        <v>3</v>
      </c>
      <c r="AP33">
        <v>4</v>
      </c>
      <c r="AQ33">
        <v>5</v>
      </c>
      <c r="AR33">
        <v>5</v>
      </c>
      <c r="AS33">
        <v>1</v>
      </c>
      <c r="AT33">
        <v>0</v>
      </c>
      <c r="AU33">
        <v>2</v>
      </c>
      <c r="AV33">
        <v>1</v>
      </c>
      <c r="AW33">
        <v>4</v>
      </c>
      <c r="AX33">
        <v>8</v>
      </c>
      <c r="AY33">
        <v>2</v>
      </c>
      <c r="AZ33">
        <v>1</v>
      </c>
      <c r="BA33">
        <v>0</v>
      </c>
      <c r="BB33">
        <v>0</v>
      </c>
      <c r="BC33">
        <v>2</v>
      </c>
      <c r="BD33">
        <v>1</v>
      </c>
      <c r="BE33">
        <v>1</v>
      </c>
      <c r="BF33">
        <v>0</v>
      </c>
      <c r="BG33">
        <v>0</v>
      </c>
      <c r="BH33">
        <v>2</v>
      </c>
      <c r="BI33">
        <v>0</v>
      </c>
      <c r="BJ33">
        <v>0</v>
      </c>
      <c r="BK33">
        <v>1</v>
      </c>
      <c r="BL33">
        <v>1</v>
      </c>
      <c r="BM33">
        <v>0</v>
      </c>
      <c r="BN33">
        <v>0</v>
      </c>
      <c r="BO33">
        <v>1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</row>
    <row r="34" spans="1:103" x14ac:dyDescent="0.25">
      <c r="A34" t="s">
        <v>127</v>
      </c>
      <c r="B34">
        <v>440</v>
      </c>
      <c r="C34">
        <v>6</v>
      </c>
      <c r="D34">
        <v>3</v>
      </c>
      <c r="E34">
        <v>2</v>
      </c>
      <c r="F34">
        <v>0</v>
      </c>
      <c r="G34">
        <v>0</v>
      </c>
      <c r="H34">
        <v>1</v>
      </c>
      <c r="I34">
        <v>0</v>
      </c>
      <c r="J34">
        <v>1</v>
      </c>
      <c r="K34">
        <v>0</v>
      </c>
      <c r="L34">
        <v>1</v>
      </c>
      <c r="M34">
        <v>0</v>
      </c>
      <c r="N34">
        <v>1</v>
      </c>
      <c r="O34">
        <v>1</v>
      </c>
      <c r="P34">
        <v>0</v>
      </c>
      <c r="Q34">
        <v>1</v>
      </c>
      <c r="R34">
        <v>0</v>
      </c>
      <c r="S34">
        <v>4</v>
      </c>
      <c r="T34">
        <v>3</v>
      </c>
      <c r="U34">
        <v>3</v>
      </c>
      <c r="V34">
        <v>4</v>
      </c>
      <c r="W34">
        <v>1</v>
      </c>
      <c r="X34">
        <v>2</v>
      </c>
      <c r="Y34">
        <v>7</v>
      </c>
      <c r="Z34">
        <v>15</v>
      </c>
      <c r="AA34">
        <v>20</v>
      </c>
      <c r="AB34">
        <v>18</v>
      </c>
      <c r="AC34">
        <v>40</v>
      </c>
      <c r="AD34">
        <v>35</v>
      </c>
      <c r="AE34">
        <v>30</v>
      </c>
      <c r="AF34">
        <v>26</v>
      </c>
      <c r="AG34">
        <v>29</v>
      </c>
      <c r="AH34">
        <v>27</v>
      </c>
      <c r="AI34">
        <v>23</v>
      </c>
      <c r="AJ34">
        <v>19</v>
      </c>
      <c r="AK34">
        <v>14</v>
      </c>
      <c r="AL34">
        <v>14</v>
      </c>
      <c r="AM34">
        <v>9</v>
      </c>
      <c r="AN34">
        <v>14</v>
      </c>
      <c r="AO34">
        <v>7</v>
      </c>
      <c r="AP34">
        <v>11</v>
      </c>
      <c r="AQ34">
        <v>5</v>
      </c>
      <c r="AR34">
        <v>2</v>
      </c>
      <c r="AS34">
        <v>2</v>
      </c>
      <c r="AT34">
        <v>1</v>
      </c>
      <c r="AU34">
        <v>4</v>
      </c>
      <c r="AV34">
        <v>3</v>
      </c>
      <c r="AW34">
        <v>2</v>
      </c>
      <c r="AX34">
        <v>2</v>
      </c>
      <c r="AY34">
        <v>0</v>
      </c>
      <c r="AZ34">
        <v>2</v>
      </c>
      <c r="BA34">
        <v>0</v>
      </c>
      <c r="BB34">
        <v>2</v>
      </c>
      <c r="BC34">
        <v>5</v>
      </c>
      <c r="BD34">
        <v>0</v>
      </c>
      <c r="BE34">
        <v>1</v>
      </c>
      <c r="BF34">
        <v>0</v>
      </c>
      <c r="BG34">
        <v>2</v>
      </c>
      <c r="BH34">
        <v>0</v>
      </c>
      <c r="BI34">
        <v>3</v>
      </c>
      <c r="BJ34">
        <v>0</v>
      </c>
      <c r="BK34">
        <v>0</v>
      </c>
      <c r="BL34">
        <v>1</v>
      </c>
      <c r="BM34">
        <v>1</v>
      </c>
      <c r="BN34">
        <v>0</v>
      </c>
      <c r="BO34">
        <v>2</v>
      </c>
      <c r="BP34">
        <v>3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2</v>
      </c>
      <c r="BZ34">
        <v>1</v>
      </c>
      <c r="CA34">
        <v>1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1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</row>
    <row r="35" spans="1:103" x14ac:dyDescent="0.25">
      <c r="A35" t="s">
        <v>128</v>
      </c>
      <c r="B35">
        <v>133</v>
      </c>
      <c r="C35">
        <v>1</v>
      </c>
      <c r="D35">
        <v>2</v>
      </c>
      <c r="E35">
        <v>1</v>
      </c>
      <c r="F35">
        <v>1</v>
      </c>
      <c r="G35">
        <v>1</v>
      </c>
      <c r="H35">
        <v>1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1</v>
      </c>
      <c r="T35">
        <v>0</v>
      </c>
      <c r="U35">
        <v>1</v>
      </c>
      <c r="V35">
        <v>0</v>
      </c>
      <c r="W35">
        <v>0</v>
      </c>
      <c r="X35">
        <v>1</v>
      </c>
      <c r="Y35">
        <v>6</v>
      </c>
      <c r="Z35">
        <v>16</v>
      </c>
      <c r="AA35">
        <v>9</v>
      </c>
      <c r="AB35">
        <v>16</v>
      </c>
      <c r="AC35">
        <v>8</v>
      </c>
      <c r="AD35">
        <v>4</v>
      </c>
      <c r="AE35">
        <v>3</v>
      </c>
      <c r="AF35">
        <v>6</v>
      </c>
      <c r="AG35">
        <v>3</v>
      </c>
      <c r="AH35">
        <v>5</v>
      </c>
      <c r="AI35">
        <v>4</v>
      </c>
      <c r="AJ35">
        <v>6</v>
      </c>
      <c r="AK35">
        <v>4</v>
      </c>
      <c r="AL35">
        <v>2</v>
      </c>
      <c r="AM35">
        <v>4</v>
      </c>
      <c r="AN35">
        <v>1</v>
      </c>
      <c r="AO35">
        <v>2</v>
      </c>
      <c r="AP35">
        <v>0</v>
      </c>
      <c r="AQ35">
        <v>2</v>
      </c>
      <c r="AR35">
        <v>0</v>
      </c>
      <c r="AS35">
        <v>0</v>
      </c>
      <c r="AT35">
        <v>2</v>
      </c>
      <c r="AU35">
        <v>1</v>
      </c>
      <c r="AV35">
        <v>0</v>
      </c>
      <c r="AW35">
        <v>1</v>
      </c>
      <c r="AX35">
        <v>0</v>
      </c>
      <c r="AY35">
        <v>2</v>
      </c>
      <c r="AZ35">
        <v>2</v>
      </c>
      <c r="BA35">
        <v>2</v>
      </c>
      <c r="BB35">
        <v>1</v>
      </c>
      <c r="BC35">
        <v>3</v>
      </c>
      <c r="BD35">
        <v>0</v>
      </c>
      <c r="BE35">
        <v>0</v>
      </c>
      <c r="BF35">
        <v>2</v>
      </c>
      <c r="BG35">
        <v>1</v>
      </c>
      <c r="BH35">
        <v>1</v>
      </c>
      <c r="BI35">
        <v>0</v>
      </c>
      <c r="BJ35">
        <v>0</v>
      </c>
      <c r="BK35">
        <v>0</v>
      </c>
      <c r="BL35">
        <v>0</v>
      </c>
      <c r="BM35">
        <v>2</v>
      </c>
      <c r="BN35">
        <v>1</v>
      </c>
      <c r="BO35">
        <v>1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</row>
    <row r="36" spans="1:103" x14ac:dyDescent="0.25">
      <c r="A36" t="s">
        <v>129</v>
      </c>
      <c r="B36">
        <v>211</v>
      </c>
      <c r="C36">
        <v>4</v>
      </c>
      <c r="D36">
        <v>4</v>
      </c>
      <c r="E36">
        <v>5</v>
      </c>
      <c r="F36">
        <v>0</v>
      </c>
      <c r="G36">
        <v>1</v>
      </c>
      <c r="H36">
        <v>2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1</v>
      </c>
      <c r="S36">
        <v>0</v>
      </c>
      <c r="T36">
        <v>0</v>
      </c>
      <c r="U36">
        <v>1</v>
      </c>
      <c r="V36">
        <v>0</v>
      </c>
      <c r="W36">
        <v>0</v>
      </c>
      <c r="X36">
        <v>0</v>
      </c>
      <c r="Y36">
        <v>6</v>
      </c>
      <c r="Z36">
        <v>6</v>
      </c>
      <c r="AA36">
        <v>4</v>
      </c>
      <c r="AB36">
        <v>9</v>
      </c>
      <c r="AC36">
        <v>7</v>
      </c>
      <c r="AD36">
        <v>9</v>
      </c>
      <c r="AE36">
        <v>11</v>
      </c>
      <c r="AF36">
        <v>19</v>
      </c>
      <c r="AG36">
        <v>23</v>
      </c>
      <c r="AH36">
        <v>11</v>
      </c>
      <c r="AI36">
        <v>8</v>
      </c>
      <c r="AJ36">
        <v>7</v>
      </c>
      <c r="AK36">
        <v>17</v>
      </c>
      <c r="AL36">
        <v>8</v>
      </c>
      <c r="AM36">
        <v>7</v>
      </c>
      <c r="AN36">
        <v>9</v>
      </c>
      <c r="AO36">
        <v>3</v>
      </c>
      <c r="AP36">
        <v>1</v>
      </c>
      <c r="AQ36">
        <v>1</v>
      </c>
      <c r="AR36">
        <v>4</v>
      </c>
      <c r="AS36">
        <v>0</v>
      </c>
      <c r="AT36">
        <v>1</v>
      </c>
      <c r="AU36">
        <v>0</v>
      </c>
      <c r="AV36">
        <v>4</v>
      </c>
      <c r="AW36">
        <v>4</v>
      </c>
      <c r="AX36">
        <v>0</v>
      </c>
      <c r="AY36">
        <v>1</v>
      </c>
      <c r="AZ36">
        <v>2</v>
      </c>
      <c r="BA36">
        <v>1</v>
      </c>
      <c r="BB36">
        <v>2</v>
      </c>
      <c r="BC36">
        <v>0</v>
      </c>
      <c r="BD36">
        <v>0</v>
      </c>
      <c r="BE36">
        <v>0</v>
      </c>
      <c r="BF36">
        <v>0</v>
      </c>
      <c r="BG36">
        <v>1</v>
      </c>
      <c r="BH36">
        <v>1</v>
      </c>
      <c r="BI36">
        <v>1</v>
      </c>
      <c r="BJ36">
        <v>0</v>
      </c>
      <c r="BK36">
        <v>1</v>
      </c>
      <c r="BL36">
        <v>0</v>
      </c>
      <c r="BM36">
        <v>0</v>
      </c>
      <c r="BN36">
        <v>1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1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1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</row>
    <row r="37" spans="1:103" x14ac:dyDescent="0.25">
      <c r="A37" t="s">
        <v>130</v>
      </c>
      <c r="B37">
        <v>301</v>
      </c>
      <c r="C37">
        <v>6</v>
      </c>
      <c r="D37">
        <v>7</v>
      </c>
      <c r="E37">
        <v>2</v>
      </c>
      <c r="F37">
        <v>3</v>
      </c>
      <c r="G37">
        <v>4</v>
      </c>
      <c r="H37">
        <v>0</v>
      </c>
      <c r="I37">
        <v>2</v>
      </c>
      <c r="J37">
        <v>2</v>
      </c>
      <c r="K37">
        <v>1</v>
      </c>
      <c r="L37">
        <v>1</v>
      </c>
      <c r="M37">
        <v>1</v>
      </c>
      <c r="N37">
        <v>1</v>
      </c>
      <c r="O37">
        <v>2</v>
      </c>
      <c r="P37">
        <v>2</v>
      </c>
      <c r="Q37">
        <v>0</v>
      </c>
      <c r="R37">
        <v>0</v>
      </c>
      <c r="S37">
        <v>1</v>
      </c>
      <c r="T37">
        <v>0</v>
      </c>
      <c r="U37">
        <v>0</v>
      </c>
      <c r="V37">
        <v>1</v>
      </c>
      <c r="W37">
        <v>3</v>
      </c>
      <c r="X37">
        <v>3</v>
      </c>
      <c r="Y37">
        <v>1</v>
      </c>
      <c r="Z37">
        <v>6</v>
      </c>
      <c r="AA37">
        <v>5</v>
      </c>
      <c r="AB37">
        <v>12</v>
      </c>
      <c r="AC37">
        <v>15</v>
      </c>
      <c r="AD37">
        <v>18</v>
      </c>
      <c r="AE37">
        <v>8</v>
      </c>
      <c r="AF37">
        <v>11</v>
      </c>
      <c r="AG37">
        <v>32</v>
      </c>
      <c r="AH37">
        <v>15</v>
      </c>
      <c r="AI37">
        <v>16</v>
      </c>
      <c r="AJ37">
        <v>18</v>
      </c>
      <c r="AK37">
        <v>16</v>
      </c>
      <c r="AL37">
        <v>7</v>
      </c>
      <c r="AM37">
        <v>5</v>
      </c>
      <c r="AN37">
        <v>6</v>
      </c>
      <c r="AO37">
        <v>6</v>
      </c>
      <c r="AP37">
        <v>6</v>
      </c>
      <c r="AQ37">
        <v>7</v>
      </c>
      <c r="AR37">
        <v>3</v>
      </c>
      <c r="AS37">
        <v>7</v>
      </c>
      <c r="AT37">
        <v>3</v>
      </c>
      <c r="AU37">
        <v>1</v>
      </c>
      <c r="AV37">
        <v>4</v>
      </c>
      <c r="AW37">
        <v>5</v>
      </c>
      <c r="AX37">
        <v>3</v>
      </c>
      <c r="AY37">
        <v>2</v>
      </c>
      <c r="AZ37">
        <v>0</v>
      </c>
      <c r="BA37">
        <v>3</v>
      </c>
      <c r="BB37">
        <v>1</v>
      </c>
      <c r="BC37">
        <v>0</v>
      </c>
      <c r="BD37">
        <v>1</v>
      </c>
      <c r="BE37">
        <v>0</v>
      </c>
      <c r="BF37">
        <v>4</v>
      </c>
      <c r="BG37">
        <v>2</v>
      </c>
      <c r="BH37">
        <v>1</v>
      </c>
      <c r="BI37">
        <v>2</v>
      </c>
      <c r="BJ37">
        <v>0</v>
      </c>
      <c r="BK37">
        <v>2</v>
      </c>
      <c r="BL37">
        <v>0</v>
      </c>
      <c r="BM37">
        <v>1</v>
      </c>
      <c r="BN37">
        <v>1</v>
      </c>
      <c r="BO37">
        <v>1</v>
      </c>
      <c r="BP37">
        <v>1</v>
      </c>
      <c r="BQ37">
        <v>0</v>
      </c>
      <c r="BR37">
        <v>0</v>
      </c>
      <c r="BS37">
        <v>1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</row>
    <row r="38" spans="1:103" x14ac:dyDescent="0.25">
      <c r="A38" t="s">
        <v>131</v>
      </c>
      <c r="B38">
        <v>547</v>
      </c>
      <c r="C38">
        <v>15</v>
      </c>
      <c r="D38">
        <v>13</v>
      </c>
      <c r="E38">
        <v>11</v>
      </c>
      <c r="F38">
        <v>9</v>
      </c>
      <c r="G38">
        <v>13</v>
      </c>
      <c r="H38">
        <v>8</v>
      </c>
      <c r="I38">
        <v>13</v>
      </c>
      <c r="J38">
        <v>6</v>
      </c>
      <c r="K38">
        <v>4</v>
      </c>
      <c r="L38">
        <v>9</v>
      </c>
      <c r="M38">
        <v>8</v>
      </c>
      <c r="N38">
        <v>7</v>
      </c>
      <c r="O38">
        <v>8</v>
      </c>
      <c r="P38">
        <v>11</v>
      </c>
      <c r="Q38">
        <v>6</v>
      </c>
      <c r="R38">
        <v>7</v>
      </c>
      <c r="S38">
        <v>6</v>
      </c>
      <c r="T38">
        <v>14</v>
      </c>
      <c r="U38">
        <v>6</v>
      </c>
      <c r="V38">
        <v>5</v>
      </c>
      <c r="W38">
        <v>4</v>
      </c>
      <c r="X38">
        <v>10</v>
      </c>
      <c r="Y38">
        <v>8</v>
      </c>
      <c r="Z38">
        <v>16</v>
      </c>
      <c r="AA38">
        <v>9</v>
      </c>
      <c r="AB38">
        <v>13</v>
      </c>
      <c r="AC38">
        <v>11</v>
      </c>
      <c r="AD38">
        <v>15</v>
      </c>
      <c r="AE38">
        <v>16</v>
      </c>
      <c r="AF38">
        <v>11</v>
      </c>
      <c r="AG38">
        <v>26</v>
      </c>
      <c r="AH38">
        <v>14</v>
      </c>
      <c r="AI38">
        <v>10</v>
      </c>
      <c r="AJ38">
        <v>20</v>
      </c>
      <c r="AK38">
        <v>13</v>
      </c>
      <c r="AL38">
        <v>12</v>
      </c>
      <c r="AM38">
        <v>8</v>
      </c>
      <c r="AN38">
        <v>9</v>
      </c>
      <c r="AO38">
        <v>9</v>
      </c>
      <c r="AP38">
        <v>7</v>
      </c>
      <c r="AQ38">
        <v>6</v>
      </c>
      <c r="AR38">
        <v>5</v>
      </c>
      <c r="AS38">
        <v>17</v>
      </c>
      <c r="AT38">
        <v>6</v>
      </c>
      <c r="AU38">
        <v>5</v>
      </c>
      <c r="AV38">
        <v>4</v>
      </c>
      <c r="AW38">
        <v>7</v>
      </c>
      <c r="AX38">
        <v>4</v>
      </c>
      <c r="AY38">
        <v>10</v>
      </c>
      <c r="AZ38">
        <v>7</v>
      </c>
      <c r="BA38">
        <v>1</v>
      </c>
      <c r="BB38">
        <v>2</v>
      </c>
      <c r="BC38">
        <v>3</v>
      </c>
      <c r="BD38">
        <v>4</v>
      </c>
      <c r="BE38">
        <v>7</v>
      </c>
      <c r="BF38">
        <v>10</v>
      </c>
      <c r="BG38">
        <v>3</v>
      </c>
      <c r="BH38">
        <v>3</v>
      </c>
      <c r="BI38">
        <v>4</v>
      </c>
      <c r="BJ38">
        <v>3</v>
      </c>
      <c r="BK38">
        <v>3</v>
      </c>
      <c r="BL38">
        <v>2</v>
      </c>
      <c r="BM38">
        <v>1</v>
      </c>
      <c r="BN38">
        <v>0</v>
      </c>
      <c r="BO38">
        <v>0</v>
      </c>
      <c r="BP38">
        <v>0</v>
      </c>
      <c r="BQ38">
        <v>0</v>
      </c>
      <c r="BR38">
        <v>1</v>
      </c>
      <c r="BS38">
        <v>1</v>
      </c>
      <c r="BT38">
        <v>0</v>
      </c>
      <c r="BU38">
        <v>0</v>
      </c>
      <c r="BV38">
        <v>2</v>
      </c>
      <c r="BW38">
        <v>1</v>
      </c>
      <c r="BX38">
        <v>0</v>
      </c>
      <c r="BY38">
        <v>1</v>
      </c>
      <c r="BZ38">
        <v>0</v>
      </c>
      <c r="CA38">
        <v>0</v>
      </c>
      <c r="CB38">
        <v>1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0</v>
      </c>
      <c r="CJ38">
        <v>0</v>
      </c>
      <c r="CK38">
        <v>1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</row>
    <row r="39" spans="1:103" x14ac:dyDescent="0.25">
      <c r="A39" t="s">
        <v>132</v>
      </c>
      <c r="B39">
        <v>234</v>
      </c>
      <c r="C39">
        <v>9</v>
      </c>
      <c r="D39">
        <v>5</v>
      </c>
      <c r="E39">
        <v>3</v>
      </c>
      <c r="F39">
        <v>9</v>
      </c>
      <c r="G39">
        <v>2</v>
      </c>
      <c r="H39">
        <v>6</v>
      </c>
      <c r="I39">
        <v>3</v>
      </c>
      <c r="J39">
        <v>1</v>
      </c>
      <c r="K39">
        <v>3</v>
      </c>
      <c r="L39">
        <v>4</v>
      </c>
      <c r="M39">
        <v>4</v>
      </c>
      <c r="N39">
        <v>6</v>
      </c>
      <c r="O39">
        <v>7</v>
      </c>
      <c r="P39">
        <v>4</v>
      </c>
      <c r="Q39">
        <v>6</v>
      </c>
      <c r="R39">
        <v>4</v>
      </c>
      <c r="S39">
        <v>5</v>
      </c>
      <c r="T39">
        <v>4</v>
      </c>
      <c r="U39">
        <v>3</v>
      </c>
      <c r="V39">
        <v>1</v>
      </c>
      <c r="W39">
        <v>4</v>
      </c>
      <c r="X39">
        <v>1</v>
      </c>
      <c r="Y39">
        <v>5</v>
      </c>
      <c r="Z39">
        <v>3</v>
      </c>
      <c r="AA39">
        <v>4</v>
      </c>
      <c r="AB39">
        <v>7</v>
      </c>
      <c r="AC39">
        <v>4</v>
      </c>
      <c r="AD39">
        <v>11</v>
      </c>
      <c r="AE39">
        <v>4</v>
      </c>
      <c r="AF39">
        <v>8</v>
      </c>
      <c r="AG39">
        <v>3</v>
      </c>
      <c r="AH39">
        <v>8</v>
      </c>
      <c r="AI39">
        <v>6</v>
      </c>
      <c r="AJ39">
        <v>5</v>
      </c>
      <c r="AK39">
        <v>7</v>
      </c>
      <c r="AL39">
        <v>4</v>
      </c>
      <c r="AM39">
        <v>6</v>
      </c>
      <c r="AN39">
        <v>4</v>
      </c>
      <c r="AO39">
        <v>6</v>
      </c>
      <c r="AP39">
        <v>0</v>
      </c>
      <c r="AQ39">
        <v>2</v>
      </c>
      <c r="AR39">
        <v>2</v>
      </c>
      <c r="AS39">
        <v>2</v>
      </c>
      <c r="AT39">
        <v>5</v>
      </c>
      <c r="AU39">
        <v>3</v>
      </c>
      <c r="AV39">
        <v>1</v>
      </c>
      <c r="AW39">
        <v>1</v>
      </c>
      <c r="AX39">
        <v>1</v>
      </c>
      <c r="AY39">
        <v>1</v>
      </c>
      <c r="AZ39">
        <v>2</v>
      </c>
      <c r="BA39">
        <v>3</v>
      </c>
      <c r="BB39">
        <v>1</v>
      </c>
      <c r="BC39">
        <v>2</v>
      </c>
      <c r="BD39">
        <v>1</v>
      </c>
      <c r="BE39">
        <v>1</v>
      </c>
      <c r="BF39">
        <v>0</v>
      </c>
      <c r="BG39">
        <v>1</v>
      </c>
      <c r="BH39">
        <v>2</v>
      </c>
      <c r="BI39">
        <v>0</v>
      </c>
      <c r="BJ39">
        <v>1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1</v>
      </c>
      <c r="BR39">
        <v>1</v>
      </c>
      <c r="BS39">
        <v>2</v>
      </c>
      <c r="BT39">
        <v>0</v>
      </c>
      <c r="BU39">
        <v>0</v>
      </c>
      <c r="BV39">
        <v>1</v>
      </c>
      <c r="BW39">
        <v>1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3</v>
      </c>
      <c r="CE39">
        <v>1</v>
      </c>
      <c r="CF39">
        <v>1</v>
      </c>
      <c r="CG39">
        <v>0</v>
      </c>
      <c r="CH39">
        <v>0</v>
      </c>
      <c r="CI39">
        <v>0</v>
      </c>
      <c r="CJ39">
        <v>0</v>
      </c>
      <c r="CK39">
        <v>1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</row>
    <row r="40" spans="1:103" x14ac:dyDescent="0.25">
      <c r="A40" t="s">
        <v>133</v>
      </c>
      <c r="B40">
        <v>301</v>
      </c>
      <c r="C40">
        <v>16</v>
      </c>
      <c r="D40">
        <v>13</v>
      </c>
      <c r="E40">
        <v>8</v>
      </c>
      <c r="F40">
        <v>9</v>
      </c>
      <c r="G40">
        <v>10</v>
      </c>
      <c r="H40">
        <v>9</v>
      </c>
      <c r="I40">
        <v>2</v>
      </c>
      <c r="J40">
        <v>15</v>
      </c>
      <c r="K40">
        <v>9</v>
      </c>
      <c r="L40">
        <v>10</v>
      </c>
      <c r="M40">
        <v>4</v>
      </c>
      <c r="N40">
        <v>7</v>
      </c>
      <c r="O40">
        <v>2</v>
      </c>
      <c r="P40">
        <v>2</v>
      </c>
      <c r="Q40">
        <v>4</v>
      </c>
      <c r="R40">
        <v>5</v>
      </c>
      <c r="S40">
        <v>2</v>
      </c>
      <c r="T40">
        <v>1</v>
      </c>
      <c r="U40">
        <v>2</v>
      </c>
      <c r="V40">
        <v>0</v>
      </c>
      <c r="W40">
        <v>1</v>
      </c>
      <c r="X40">
        <v>3</v>
      </c>
      <c r="Y40">
        <v>4</v>
      </c>
      <c r="Z40">
        <v>3</v>
      </c>
      <c r="AA40">
        <v>5</v>
      </c>
      <c r="AB40">
        <v>5</v>
      </c>
      <c r="AC40">
        <v>4</v>
      </c>
      <c r="AD40">
        <v>7</v>
      </c>
      <c r="AE40">
        <v>13</v>
      </c>
      <c r="AF40">
        <v>7</v>
      </c>
      <c r="AG40">
        <v>8</v>
      </c>
      <c r="AH40">
        <v>12</v>
      </c>
      <c r="AI40">
        <v>14</v>
      </c>
      <c r="AJ40">
        <v>7</v>
      </c>
      <c r="AK40">
        <v>9</v>
      </c>
      <c r="AL40">
        <v>8</v>
      </c>
      <c r="AM40">
        <v>5</v>
      </c>
      <c r="AN40">
        <v>3</v>
      </c>
      <c r="AO40">
        <v>1</v>
      </c>
      <c r="AP40">
        <v>5</v>
      </c>
      <c r="AQ40">
        <v>2</v>
      </c>
      <c r="AR40">
        <v>7</v>
      </c>
      <c r="AS40">
        <v>5</v>
      </c>
      <c r="AT40">
        <v>8</v>
      </c>
      <c r="AU40">
        <v>2</v>
      </c>
      <c r="AV40">
        <v>7</v>
      </c>
      <c r="AW40">
        <v>1</v>
      </c>
      <c r="AX40">
        <v>1</v>
      </c>
      <c r="AY40">
        <v>2</v>
      </c>
      <c r="AZ40">
        <v>3</v>
      </c>
      <c r="BA40">
        <v>1</v>
      </c>
      <c r="BB40">
        <v>1</v>
      </c>
      <c r="BC40">
        <v>1</v>
      </c>
      <c r="BD40">
        <v>1</v>
      </c>
      <c r="BE40">
        <v>2</v>
      </c>
      <c r="BF40">
        <v>0</v>
      </c>
      <c r="BG40">
        <v>0</v>
      </c>
      <c r="BH40">
        <v>0</v>
      </c>
      <c r="BI40">
        <v>1</v>
      </c>
      <c r="BJ40">
        <v>0</v>
      </c>
      <c r="BK40">
        <v>0</v>
      </c>
      <c r="BL40">
        <v>1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1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</row>
    <row r="41" spans="1:103" x14ac:dyDescent="0.25">
      <c r="A41" t="s">
        <v>134</v>
      </c>
      <c r="B41">
        <v>511</v>
      </c>
      <c r="C41">
        <v>3</v>
      </c>
      <c r="D41">
        <v>7</v>
      </c>
      <c r="E41">
        <v>3</v>
      </c>
      <c r="F41">
        <v>3</v>
      </c>
      <c r="G41">
        <v>1</v>
      </c>
      <c r="H41">
        <v>1</v>
      </c>
      <c r="I41">
        <v>1</v>
      </c>
      <c r="J41">
        <v>0</v>
      </c>
      <c r="K41">
        <v>1</v>
      </c>
      <c r="L41">
        <v>4</v>
      </c>
      <c r="M41">
        <v>1</v>
      </c>
      <c r="N41">
        <v>0</v>
      </c>
      <c r="O41">
        <v>0</v>
      </c>
      <c r="P41">
        <v>0</v>
      </c>
      <c r="Q41">
        <v>0</v>
      </c>
      <c r="R41">
        <v>1</v>
      </c>
      <c r="S41">
        <v>2</v>
      </c>
      <c r="T41">
        <v>0</v>
      </c>
      <c r="U41">
        <v>2</v>
      </c>
      <c r="V41">
        <v>1</v>
      </c>
      <c r="W41">
        <v>10</v>
      </c>
      <c r="X41">
        <v>11</v>
      </c>
      <c r="Y41">
        <v>14</v>
      </c>
      <c r="Z41">
        <v>22</v>
      </c>
      <c r="AA41">
        <v>18</v>
      </c>
      <c r="AB41">
        <v>33</v>
      </c>
      <c r="AC41">
        <v>24</v>
      </c>
      <c r="AD41">
        <v>46</v>
      </c>
      <c r="AE41">
        <v>39</v>
      </c>
      <c r="AF41">
        <v>34</v>
      </c>
      <c r="AG41">
        <v>39</v>
      </c>
      <c r="AH41">
        <v>24</v>
      </c>
      <c r="AI41">
        <v>31</v>
      </c>
      <c r="AJ41">
        <v>22</v>
      </c>
      <c r="AK41">
        <v>14</v>
      </c>
      <c r="AL41">
        <v>14</v>
      </c>
      <c r="AM41">
        <v>15</v>
      </c>
      <c r="AN41">
        <v>4</v>
      </c>
      <c r="AO41">
        <v>9</v>
      </c>
      <c r="AP41">
        <v>6</v>
      </c>
      <c r="AQ41">
        <v>8</v>
      </c>
      <c r="AR41">
        <v>2</v>
      </c>
      <c r="AS41">
        <v>4</v>
      </c>
      <c r="AT41">
        <v>2</v>
      </c>
      <c r="AU41">
        <v>4</v>
      </c>
      <c r="AV41">
        <v>3</v>
      </c>
      <c r="AW41">
        <v>3</v>
      </c>
      <c r="AX41">
        <v>1</v>
      </c>
      <c r="AY41">
        <v>1</v>
      </c>
      <c r="AZ41">
        <v>2</v>
      </c>
      <c r="BA41">
        <v>0</v>
      </c>
      <c r="BB41">
        <v>1</v>
      </c>
      <c r="BC41">
        <v>2</v>
      </c>
      <c r="BD41">
        <v>0</v>
      </c>
      <c r="BE41">
        <v>0</v>
      </c>
      <c r="BF41">
        <v>2</v>
      </c>
      <c r="BG41">
        <v>1</v>
      </c>
      <c r="BH41">
        <v>0</v>
      </c>
      <c r="BI41">
        <v>0</v>
      </c>
      <c r="BJ41">
        <v>1</v>
      </c>
      <c r="BK41">
        <v>2</v>
      </c>
      <c r="BL41">
        <v>1</v>
      </c>
      <c r="BM41">
        <v>0</v>
      </c>
      <c r="BN41">
        <v>2</v>
      </c>
      <c r="BO41">
        <v>0</v>
      </c>
      <c r="BP41">
        <v>0</v>
      </c>
      <c r="BQ41">
        <v>1</v>
      </c>
      <c r="BR41">
        <v>1</v>
      </c>
      <c r="BS41">
        <v>1</v>
      </c>
      <c r="BT41">
        <v>1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1</v>
      </c>
      <c r="CB41">
        <v>0</v>
      </c>
      <c r="CC41">
        <v>1</v>
      </c>
      <c r="CD41">
        <v>0</v>
      </c>
      <c r="CE41">
        <v>1</v>
      </c>
      <c r="CF41">
        <v>1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1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</row>
    <row r="42" spans="1:103" x14ac:dyDescent="0.25">
      <c r="A42" t="s">
        <v>135</v>
      </c>
      <c r="B42">
        <v>258</v>
      </c>
      <c r="C42">
        <v>5</v>
      </c>
      <c r="D42">
        <v>6</v>
      </c>
      <c r="E42">
        <v>5</v>
      </c>
      <c r="F42">
        <v>4</v>
      </c>
      <c r="G42">
        <v>3</v>
      </c>
      <c r="H42">
        <v>3</v>
      </c>
      <c r="I42">
        <v>0</v>
      </c>
      <c r="J42">
        <v>2</v>
      </c>
      <c r="K42">
        <v>1</v>
      </c>
      <c r="L42">
        <v>0</v>
      </c>
      <c r="M42">
        <v>0</v>
      </c>
      <c r="N42">
        <v>0</v>
      </c>
      <c r="O42">
        <v>1</v>
      </c>
      <c r="P42">
        <v>2</v>
      </c>
      <c r="Q42">
        <v>2</v>
      </c>
      <c r="R42">
        <v>1</v>
      </c>
      <c r="S42">
        <v>2</v>
      </c>
      <c r="T42">
        <v>0</v>
      </c>
      <c r="U42">
        <v>2</v>
      </c>
      <c r="V42">
        <v>1</v>
      </c>
      <c r="W42">
        <v>0</v>
      </c>
      <c r="X42">
        <v>2</v>
      </c>
      <c r="Y42">
        <v>1</v>
      </c>
      <c r="Z42">
        <v>6</v>
      </c>
      <c r="AA42">
        <v>6</v>
      </c>
      <c r="AB42">
        <v>3</v>
      </c>
      <c r="AC42">
        <v>7</v>
      </c>
      <c r="AD42">
        <v>7</v>
      </c>
      <c r="AE42">
        <v>10</v>
      </c>
      <c r="AF42">
        <v>6</v>
      </c>
      <c r="AG42">
        <v>8</v>
      </c>
      <c r="AH42">
        <v>8</v>
      </c>
      <c r="AI42">
        <v>7</v>
      </c>
      <c r="AJ42">
        <v>7</v>
      </c>
      <c r="AK42">
        <v>12</v>
      </c>
      <c r="AL42">
        <v>7</v>
      </c>
      <c r="AM42">
        <v>8</v>
      </c>
      <c r="AN42">
        <v>14</v>
      </c>
      <c r="AO42">
        <v>3</v>
      </c>
      <c r="AP42">
        <v>3</v>
      </c>
      <c r="AQ42">
        <v>5</v>
      </c>
      <c r="AR42">
        <v>4</v>
      </c>
      <c r="AS42">
        <v>6</v>
      </c>
      <c r="AT42">
        <v>4</v>
      </c>
      <c r="AU42">
        <v>1</v>
      </c>
      <c r="AV42">
        <v>4</v>
      </c>
      <c r="AW42">
        <v>5</v>
      </c>
      <c r="AX42">
        <v>2</v>
      </c>
      <c r="AY42">
        <v>7</v>
      </c>
      <c r="AZ42">
        <v>1</v>
      </c>
      <c r="BA42">
        <v>5</v>
      </c>
      <c r="BB42">
        <v>1</v>
      </c>
      <c r="BC42">
        <v>0</v>
      </c>
      <c r="BD42">
        <v>4</v>
      </c>
      <c r="BE42">
        <v>7</v>
      </c>
      <c r="BF42">
        <v>2</v>
      </c>
      <c r="BG42">
        <v>3</v>
      </c>
      <c r="BH42">
        <v>5</v>
      </c>
      <c r="BI42">
        <v>2</v>
      </c>
      <c r="BJ42">
        <v>2</v>
      </c>
      <c r="BK42">
        <v>6</v>
      </c>
      <c r="BL42">
        <v>1</v>
      </c>
      <c r="BM42">
        <v>1</v>
      </c>
      <c r="BN42">
        <v>2</v>
      </c>
      <c r="BO42">
        <v>1</v>
      </c>
      <c r="BP42">
        <v>3</v>
      </c>
      <c r="BQ42">
        <v>2</v>
      </c>
      <c r="BR42">
        <v>2</v>
      </c>
      <c r="BS42">
        <v>1</v>
      </c>
      <c r="BT42">
        <v>0</v>
      </c>
      <c r="BU42">
        <v>0</v>
      </c>
      <c r="BV42">
        <v>1</v>
      </c>
      <c r="BW42">
        <v>0</v>
      </c>
      <c r="BX42">
        <v>0</v>
      </c>
      <c r="BY42">
        <v>1</v>
      </c>
      <c r="BZ42">
        <v>1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1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</row>
    <row r="43" spans="1:103" x14ac:dyDescent="0.25">
      <c r="A43" t="s">
        <v>136</v>
      </c>
      <c r="B43">
        <v>151</v>
      </c>
      <c r="C43">
        <v>2</v>
      </c>
      <c r="D43">
        <v>1</v>
      </c>
      <c r="E43">
        <v>1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  <c r="V43">
        <v>0</v>
      </c>
      <c r="W43">
        <v>1</v>
      </c>
      <c r="X43">
        <v>2</v>
      </c>
      <c r="Y43">
        <v>7</v>
      </c>
      <c r="Z43">
        <v>4</v>
      </c>
      <c r="AA43">
        <v>11</v>
      </c>
      <c r="AB43">
        <v>10</v>
      </c>
      <c r="AC43">
        <v>15</v>
      </c>
      <c r="AD43">
        <v>17</v>
      </c>
      <c r="AE43">
        <v>14</v>
      </c>
      <c r="AF43">
        <v>13</v>
      </c>
      <c r="AG43">
        <v>12</v>
      </c>
      <c r="AH43">
        <v>7</v>
      </c>
      <c r="AI43">
        <v>5</v>
      </c>
      <c r="AJ43">
        <v>5</v>
      </c>
      <c r="AK43">
        <v>5</v>
      </c>
      <c r="AL43">
        <v>0</v>
      </c>
      <c r="AM43">
        <v>4</v>
      </c>
      <c r="AN43">
        <v>2</v>
      </c>
      <c r="AO43">
        <v>1</v>
      </c>
      <c r="AP43">
        <v>0</v>
      </c>
      <c r="AQ43">
        <v>1</v>
      </c>
      <c r="AR43">
        <v>0</v>
      </c>
      <c r="AS43">
        <v>0</v>
      </c>
      <c r="AT43">
        <v>2</v>
      </c>
      <c r="AU43">
        <v>2</v>
      </c>
      <c r="AV43">
        <v>1</v>
      </c>
      <c r="AW43">
        <v>0</v>
      </c>
      <c r="AX43">
        <v>2</v>
      </c>
      <c r="AY43">
        <v>2</v>
      </c>
      <c r="AZ43">
        <v>0</v>
      </c>
      <c r="BA43">
        <v>0</v>
      </c>
      <c r="BB43">
        <v>0</v>
      </c>
      <c r="BC43">
        <v>1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</row>
    <row r="44" spans="1:103" x14ac:dyDescent="0.25">
      <c r="A44" t="s">
        <v>137</v>
      </c>
      <c r="B44">
        <v>230</v>
      </c>
      <c r="C44">
        <v>2</v>
      </c>
      <c r="D44">
        <v>1</v>
      </c>
      <c r="E44">
        <v>2</v>
      </c>
      <c r="F44">
        <v>0</v>
      </c>
      <c r="G44">
        <v>3</v>
      </c>
      <c r="H44">
        <v>1</v>
      </c>
      <c r="I44">
        <v>2</v>
      </c>
      <c r="J44">
        <v>1</v>
      </c>
      <c r="K44">
        <v>2</v>
      </c>
      <c r="L44">
        <v>1</v>
      </c>
      <c r="M44">
        <v>0</v>
      </c>
      <c r="N44">
        <v>3</v>
      </c>
      <c r="O44">
        <v>3</v>
      </c>
      <c r="P44">
        <v>2</v>
      </c>
      <c r="Q44">
        <v>1</v>
      </c>
      <c r="R44">
        <v>0</v>
      </c>
      <c r="S44">
        <v>2</v>
      </c>
      <c r="T44">
        <v>4</v>
      </c>
      <c r="U44">
        <v>3</v>
      </c>
      <c r="V44">
        <v>0</v>
      </c>
      <c r="W44">
        <v>3</v>
      </c>
      <c r="X44">
        <v>3</v>
      </c>
      <c r="Y44">
        <v>6</v>
      </c>
      <c r="Z44">
        <v>10</v>
      </c>
      <c r="AA44">
        <v>12</v>
      </c>
      <c r="AB44">
        <v>16</v>
      </c>
      <c r="AC44">
        <v>9</v>
      </c>
      <c r="AD44">
        <v>16</v>
      </c>
      <c r="AE44">
        <v>10</v>
      </c>
      <c r="AF44">
        <v>13</v>
      </c>
      <c r="AG44">
        <v>12</v>
      </c>
      <c r="AH44">
        <v>12</v>
      </c>
      <c r="AI44">
        <v>8</v>
      </c>
      <c r="AJ44">
        <v>8</v>
      </c>
      <c r="AK44">
        <v>6</v>
      </c>
      <c r="AL44">
        <v>7</v>
      </c>
      <c r="AM44">
        <v>7</v>
      </c>
      <c r="AN44">
        <v>4</v>
      </c>
      <c r="AO44">
        <v>2</v>
      </c>
      <c r="AP44">
        <v>3</v>
      </c>
      <c r="AQ44">
        <v>1</v>
      </c>
      <c r="AR44">
        <v>3</v>
      </c>
      <c r="AS44">
        <v>2</v>
      </c>
      <c r="AT44">
        <v>0</v>
      </c>
      <c r="AU44">
        <v>0</v>
      </c>
      <c r="AV44">
        <v>3</v>
      </c>
      <c r="AW44">
        <v>0</v>
      </c>
      <c r="AX44">
        <v>1</v>
      </c>
      <c r="AY44">
        <v>3</v>
      </c>
      <c r="AZ44">
        <v>0</v>
      </c>
      <c r="BA44">
        <v>2</v>
      </c>
      <c r="BB44">
        <v>0</v>
      </c>
      <c r="BC44">
        <v>0</v>
      </c>
      <c r="BD44">
        <v>0</v>
      </c>
      <c r="BE44">
        <v>1</v>
      </c>
      <c r="BF44">
        <v>2</v>
      </c>
      <c r="BG44">
        <v>0</v>
      </c>
      <c r="BH44">
        <v>4</v>
      </c>
      <c r="BI44">
        <v>1</v>
      </c>
      <c r="BJ44">
        <v>1</v>
      </c>
      <c r="BK44">
        <v>0</v>
      </c>
      <c r="BL44">
        <v>0</v>
      </c>
      <c r="BM44">
        <v>2</v>
      </c>
      <c r="BN44">
        <v>1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1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1</v>
      </c>
      <c r="CC44">
        <v>0</v>
      </c>
      <c r="CD44">
        <v>0</v>
      </c>
      <c r="CE44">
        <v>0</v>
      </c>
      <c r="CF44">
        <v>0</v>
      </c>
      <c r="CG44">
        <v>1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</row>
    <row r="45" spans="1:103" x14ac:dyDescent="0.25">
      <c r="A45" t="s">
        <v>138</v>
      </c>
      <c r="B45">
        <v>164</v>
      </c>
      <c r="C45">
        <v>1</v>
      </c>
      <c r="D45">
        <v>1</v>
      </c>
      <c r="E45">
        <v>2</v>
      </c>
      <c r="F45">
        <v>2</v>
      </c>
      <c r="G45">
        <v>2</v>
      </c>
      <c r="H45">
        <v>0</v>
      </c>
      <c r="I45">
        <v>0</v>
      </c>
      <c r="J45">
        <v>0</v>
      </c>
      <c r="K45">
        <v>1</v>
      </c>
      <c r="L45">
        <v>0</v>
      </c>
      <c r="M45">
        <v>0</v>
      </c>
      <c r="N45">
        <v>0</v>
      </c>
      <c r="O45">
        <v>0</v>
      </c>
      <c r="P45">
        <v>2</v>
      </c>
      <c r="Q45">
        <v>0</v>
      </c>
      <c r="R45">
        <v>2</v>
      </c>
      <c r="S45">
        <v>0</v>
      </c>
      <c r="T45">
        <v>0</v>
      </c>
      <c r="U45">
        <v>0</v>
      </c>
      <c r="V45">
        <v>0</v>
      </c>
      <c r="W45">
        <v>1</v>
      </c>
      <c r="X45">
        <v>1</v>
      </c>
      <c r="Y45">
        <v>1</v>
      </c>
      <c r="Z45">
        <v>4</v>
      </c>
      <c r="AA45">
        <v>9</v>
      </c>
      <c r="AB45">
        <v>7</v>
      </c>
      <c r="AC45">
        <v>4</v>
      </c>
      <c r="AD45">
        <v>5</v>
      </c>
      <c r="AE45">
        <v>9</v>
      </c>
      <c r="AF45">
        <v>9</v>
      </c>
      <c r="AG45">
        <v>8</v>
      </c>
      <c r="AH45">
        <v>4</v>
      </c>
      <c r="AI45">
        <v>6</v>
      </c>
      <c r="AJ45">
        <v>7</v>
      </c>
      <c r="AK45">
        <v>8</v>
      </c>
      <c r="AL45">
        <v>13</v>
      </c>
      <c r="AM45">
        <v>6</v>
      </c>
      <c r="AN45">
        <v>5</v>
      </c>
      <c r="AO45">
        <v>4</v>
      </c>
      <c r="AP45">
        <v>4</v>
      </c>
      <c r="AQ45">
        <v>5</v>
      </c>
      <c r="AR45">
        <v>3</v>
      </c>
      <c r="AS45">
        <v>0</v>
      </c>
      <c r="AT45">
        <v>3</v>
      </c>
      <c r="AU45">
        <v>4</v>
      </c>
      <c r="AV45">
        <v>2</v>
      </c>
      <c r="AW45">
        <v>1</v>
      </c>
      <c r="AX45">
        <v>2</v>
      </c>
      <c r="AY45">
        <v>2</v>
      </c>
      <c r="AZ45">
        <v>1</v>
      </c>
      <c r="BA45">
        <v>1</v>
      </c>
      <c r="BB45">
        <v>2</v>
      </c>
      <c r="BC45">
        <v>1</v>
      </c>
      <c r="BD45">
        <v>1</v>
      </c>
      <c r="BE45">
        <v>2</v>
      </c>
      <c r="BF45">
        <v>1</v>
      </c>
      <c r="BG45">
        <v>0</v>
      </c>
      <c r="BH45">
        <v>1</v>
      </c>
      <c r="BI45">
        <v>0</v>
      </c>
      <c r="BJ45">
        <v>1</v>
      </c>
      <c r="BK45">
        <v>0</v>
      </c>
      <c r="BL45">
        <v>0</v>
      </c>
      <c r="BM45">
        <v>0</v>
      </c>
      <c r="BN45">
        <v>2</v>
      </c>
      <c r="BO45">
        <v>0</v>
      </c>
      <c r="BP45">
        <v>0</v>
      </c>
      <c r="BQ45">
        <v>1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</row>
    <row r="46" spans="1:103" x14ac:dyDescent="0.25">
      <c r="A46" t="s">
        <v>139</v>
      </c>
      <c r="B46">
        <v>327</v>
      </c>
      <c r="C46">
        <v>5</v>
      </c>
      <c r="D46">
        <v>4</v>
      </c>
      <c r="E46">
        <v>2</v>
      </c>
      <c r="F46">
        <v>1</v>
      </c>
      <c r="G46">
        <v>4</v>
      </c>
      <c r="H46">
        <v>10</v>
      </c>
      <c r="I46">
        <v>8</v>
      </c>
      <c r="J46">
        <v>9</v>
      </c>
      <c r="K46">
        <v>4</v>
      </c>
      <c r="L46">
        <v>4</v>
      </c>
      <c r="M46">
        <v>2</v>
      </c>
      <c r="N46">
        <v>3</v>
      </c>
      <c r="O46">
        <v>5</v>
      </c>
      <c r="P46">
        <v>1</v>
      </c>
      <c r="Q46">
        <v>1</v>
      </c>
      <c r="R46">
        <v>0</v>
      </c>
      <c r="S46">
        <v>3</v>
      </c>
      <c r="T46">
        <v>4</v>
      </c>
      <c r="U46">
        <v>2</v>
      </c>
      <c r="V46">
        <v>4</v>
      </c>
      <c r="W46">
        <v>2</v>
      </c>
      <c r="X46">
        <v>0</v>
      </c>
      <c r="Y46">
        <v>4</v>
      </c>
      <c r="Z46">
        <v>2</v>
      </c>
      <c r="AA46">
        <v>2</v>
      </c>
      <c r="AB46">
        <v>3</v>
      </c>
      <c r="AC46">
        <v>2</v>
      </c>
      <c r="AD46">
        <v>7</v>
      </c>
      <c r="AE46">
        <v>23</v>
      </c>
      <c r="AF46">
        <v>20</v>
      </c>
      <c r="AG46">
        <v>11</v>
      </c>
      <c r="AH46">
        <v>10</v>
      </c>
      <c r="AI46">
        <v>12</v>
      </c>
      <c r="AJ46">
        <v>12</v>
      </c>
      <c r="AK46">
        <v>4</v>
      </c>
      <c r="AL46">
        <v>15</v>
      </c>
      <c r="AM46">
        <v>8</v>
      </c>
      <c r="AN46">
        <v>12</v>
      </c>
      <c r="AO46">
        <v>7</v>
      </c>
      <c r="AP46">
        <v>8</v>
      </c>
      <c r="AQ46">
        <v>6</v>
      </c>
      <c r="AR46">
        <v>8</v>
      </c>
      <c r="AS46">
        <v>2</v>
      </c>
      <c r="AT46">
        <v>4</v>
      </c>
      <c r="AU46">
        <v>6</v>
      </c>
      <c r="AV46">
        <v>5</v>
      </c>
      <c r="AW46">
        <v>4</v>
      </c>
      <c r="AX46">
        <v>3</v>
      </c>
      <c r="AY46">
        <v>6</v>
      </c>
      <c r="AZ46">
        <v>10</v>
      </c>
      <c r="BA46">
        <v>2</v>
      </c>
      <c r="BB46">
        <v>3</v>
      </c>
      <c r="BC46">
        <v>3</v>
      </c>
      <c r="BD46">
        <v>3</v>
      </c>
      <c r="BE46">
        <v>4</v>
      </c>
      <c r="BF46">
        <v>3</v>
      </c>
      <c r="BG46">
        <v>1</v>
      </c>
      <c r="BH46">
        <v>0</v>
      </c>
      <c r="BI46">
        <v>1</v>
      </c>
      <c r="BJ46">
        <v>1</v>
      </c>
      <c r="BK46">
        <v>1</v>
      </c>
      <c r="BL46">
        <v>3</v>
      </c>
      <c r="BM46">
        <v>0</v>
      </c>
      <c r="BN46">
        <v>0</v>
      </c>
      <c r="BO46">
        <v>0</v>
      </c>
      <c r="BP46">
        <v>3</v>
      </c>
      <c r="BQ46">
        <v>3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1</v>
      </c>
      <c r="CG46">
        <v>0</v>
      </c>
      <c r="CH46">
        <v>0</v>
      </c>
      <c r="CI46">
        <v>1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</row>
    <row r="47" spans="1:103" x14ac:dyDescent="0.25">
      <c r="A47" t="s">
        <v>140</v>
      </c>
      <c r="B47">
        <v>441</v>
      </c>
      <c r="C47">
        <v>12</v>
      </c>
      <c r="D47">
        <v>8</v>
      </c>
      <c r="E47">
        <v>8</v>
      </c>
      <c r="F47">
        <v>7</v>
      </c>
      <c r="G47">
        <v>6</v>
      </c>
      <c r="H47">
        <v>8</v>
      </c>
      <c r="I47">
        <v>3</v>
      </c>
      <c r="J47">
        <v>6</v>
      </c>
      <c r="K47">
        <v>2</v>
      </c>
      <c r="L47">
        <v>7</v>
      </c>
      <c r="M47">
        <v>3</v>
      </c>
      <c r="N47">
        <v>4</v>
      </c>
      <c r="O47">
        <v>3</v>
      </c>
      <c r="P47">
        <v>0</v>
      </c>
      <c r="Q47">
        <v>1</v>
      </c>
      <c r="R47">
        <v>3</v>
      </c>
      <c r="S47">
        <v>4</v>
      </c>
      <c r="T47">
        <v>2</v>
      </c>
      <c r="U47">
        <v>2</v>
      </c>
      <c r="V47">
        <v>7</v>
      </c>
      <c r="W47">
        <v>10</v>
      </c>
      <c r="X47">
        <v>6</v>
      </c>
      <c r="Y47">
        <v>9</v>
      </c>
      <c r="Z47">
        <v>6</v>
      </c>
      <c r="AA47">
        <v>14</v>
      </c>
      <c r="AB47">
        <v>15</v>
      </c>
      <c r="AC47">
        <v>24</v>
      </c>
      <c r="AD47">
        <v>21</v>
      </c>
      <c r="AE47">
        <v>16</v>
      </c>
      <c r="AF47">
        <v>22</v>
      </c>
      <c r="AG47">
        <v>17</v>
      </c>
      <c r="AH47">
        <v>23</v>
      </c>
      <c r="AI47">
        <v>19</v>
      </c>
      <c r="AJ47">
        <v>17</v>
      </c>
      <c r="AK47">
        <v>11</v>
      </c>
      <c r="AL47">
        <v>8</v>
      </c>
      <c r="AM47">
        <v>12</v>
      </c>
      <c r="AN47">
        <v>5</v>
      </c>
      <c r="AO47">
        <v>6</v>
      </c>
      <c r="AP47">
        <v>5</v>
      </c>
      <c r="AQ47">
        <v>8</v>
      </c>
      <c r="AR47">
        <v>6</v>
      </c>
      <c r="AS47">
        <v>7</v>
      </c>
      <c r="AT47">
        <v>5</v>
      </c>
      <c r="AU47">
        <v>7</v>
      </c>
      <c r="AV47">
        <v>3</v>
      </c>
      <c r="AW47">
        <v>2</v>
      </c>
      <c r="AX47">
        <v>3</v>
      </c>
      <c r="AY47">
        <v>3</v>
      </c>
      <c r="AZ47">
        <v>5</v>
      </c>
      <c r="BA47">
        <v>5</v>
      </c>
      <c r="BB47">
        <v>1</v>
      </c>
      <c r="BC47">
        <v>4</v>
      </c>
      <c r="BD47">
        <v>0</v>
      </c>
      <c r="BE47">
        <v>2</v>
      </c>
      <c r="BF47">
        <v>1</v>
      </c>
      <c r="BG47">
        <v>2</v>
      </c>
      <c r="BH47">
        <v>4</v>
      </c>
      <c r="BI47">
        <v>1</v>
      </c>
      <c r="BJ47">
        <v>0</v>
      </c>
      <c r="BK47">
        <v>1</v>
      </c>
      <c r="BL47">
        <v>1</v>
      </c>
      <c r="BM47">
        <v>1</v>
      </c>
      <c r="BN47">
        <v>0</v>
      </c>
      <c r="BO47">
        <v>0</v>
      </c>
      <c r="BP47">
        <v>3</v>
      </c>
      <c r="BQ47">
        <v>0</v>
      </c>
      <c r="BR47">
        <v>2</v>
      </c>
      <c r="BS47">
        <v>0</v>
      </c>
      <c r="BT47">
        <v>0</v>
      </c>
      <c r="BU47">
        <v>0</v>
      </c>
      <c r="BV47">
        <v>1</v>
      </c>
      <c r="BW47">
        <v>1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</row>
    <row r="48" spans="1:103" x14ac:dyDescent="0.25">
      <c r="A48" t="s">
        <v>141</v>
      </c>
      <c r="B48">
        <v>227</v>
      </c>
      <c r="C48">
        <v>6</v>
      </c>
      <c r="D48">
        <v>4</v>
      </c>
      <c r="E48">
        <v>4</v>
      </c>
      <c r="F48">
        <v>8</v>
      </c>
      <c r="G48">
        <v>3</v>
      </c>
      <c r="H48">
        <v>4</v>
      </c>
      <c r="I48">
        <v>1</v>
      </c>
      <c r="J48">
        <v>3</v>
      </c>
      <c r="K48">
        <v>1</v>
      </c>
      <c r="L48">
        <v>3</v>
      </c>
      <c r="M48">
        <v>3</v>
      </c>
      <c r="N48">
        <v>1</v>
      </c>
      <c r="O48">
        <v>2</v>
      </c>
      <c r="P48">
        <v>5</v>
      </c>
      <c r="Q48">
        <v>3</v>
      </c>
      <c r="R48">
        <v>3</v>
      </c>
      <c r="S48">
        <v>4</v>
      </c>
      <c r="T48">
        <v>4</v>
      </c>
      <c r="U48">
        <v>1</v>
      </c>
      <c r="V48">
        <v>2</v>
      </c>
      <c r="W48">
        <v>1</v>
      </c>
      <c r="X48">
        <v>3</v>
      </c>
      <c r="Y48">
        <v>1</v>
      </c>
      <c r="Z48">
        <v>1</v>
      </c>
      <c r="AA48">
        <v>6</v>
      </c>
      <c r="AB48">
        <v>9</v>
      </c>
      <c r="AC48">
        <v>8</v>
      </c>
      <c r="AD48">
        <v>10</v>
      </c>
      <c r="AE48">
        <v>5</v>
      </c>
      <c r="AF48">
        <v>6</v>
      </c>
      <c r="AG48">
        <v>10</v>
      </c>
      <c r="AH48">
        <v>5</v>
      </c>
      <c r="AI48">
        <v>10</v>
      </c>
      <c r="AJ48">
        <v>8</v>
      </c>
      <c r="AK48">
        <v>4</v>
      </c>
      <c r="AL48">
        <v>6</v>
      </c>
      <c r="AM48">
        <v>15</v>
      </c>
      <c r="AN48">
        <v>8</v>
      </c>
      <c r="AO48">
        <v>3</v>
      </c>
      <c r="AP48">
        <v>3</v>
      </c>
      <c r="AQ48">
        <v>2</v>
      </c>
      <c r="AR48">
        <v>7</v>
      </c>
      <c r="AS48">
        <v>4</v>
      </c>
      <c r="AT48">
        <v>3</v>
      </c>
      <c r="AU48">
        <v>3</v>
      </c>
      <c r="AV48">
        <v>3</v>
      </c>
      <c r="AW48">
        <v>3</v>
      </c>
      <c r="AX48">
        <v>3</v>
      </c>
      <c r="AY48">
        <v>1</v>
      </c>
      <c r="AZ48">
        <v>4</v>
      </c>
      <c r="BA48">
        <v>2</v>
      </c>
      <c r="BB48">
        <v>0</v>
      </c>
      <c r="BC48">
        <v>0</v>
      </c>
      <c r="BD48">
        <v>1</v>
      </c>
      <c r="BE48">
        <v>1</v>
      </c>
      <c r="BF48">
        <v>1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2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</row>
    <row r="49" spans="1:103" x14ac:dyDescent="0.25">
      <c r="A49" t="s">
        <v>142</v>
      </c>
      <c r="B49">
        <v>144</v>
      </c>
      <c r="C49">
        <v>2</v>
      </c>
      <c r="D49">
        <v>2</v>
      </c>
      <c r="E49">
        <v>3</v>
      </c>
      <c r="F49">
        <v>0</v>
      </c>
      <c r="G49">
        <v>2</v>
      </c>
      <c r="H49">
        <v>0</v>
      </c>
      <c r="I49">
        <v>0</v>
      </c>
      <c r="J49">
        <v>0</v>
      </c>
      <c r="K49">
        <v>1</v>
      </c>
      <c r="L49">
        <v>1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1</v>
      </c>
      <c r="X49">
        <v>7</v>
      </c>
      <c r="Y49">
        <v>1</v>
      </c>
      <c r="Z49">
        <v>6</v>
      </c>
      <c r="AA49">
        <v>8</v>
      </c>
      <c r="AB49">
        <v>7</v>
      </c>
      <c r="AC49">
        <v>11</v>
      </c>
      <c r="AD49">
        <v>9</v>
      </c>
      <c r="AE49">
        <v>8</v>
      </c>
      <c r="AF49">
        <v>15</v>
      </c>
      <c r="AG49">
        <v>6</v>
      </c>
      <c r="AH49">
        <v>6</v>
      </c>
      <c r="AI49">
        <v>6</v>
      </c>
      <c r="AJ49">
        <v>3</v>
      </c>
      <c r="AK49">
        <v>6</v>
      </c>
      <c r="AL49">
        <v>2</v>
      </c>
      <c r="AM49">
        <v>2</v>
      </c>
      <c r="AN49">
        <v>5</v>
      </c>
      <c r="AO49">
        <v>1</v>
      </c>
      <c r="AP49">
        <v>4</v>
      </c>
      <c r="AQ49">
        <v>0</v>
      </c>
      <c r="AR49">
        <v>2</v>
      </c>
      <c r="AS49">
        <v>2</v>
      </c>
      <c r="AT49">
        <v>1</v>
      </c>
      <c r="AU49">
        <v>2</v>
      </c>
      <c r="AV49">
        <v>0</v>
      </c>
      <c r="AW49">
        <v>4</v>
      </c>
      <c r="AX49">
        <v>0</v>
      </c>
      <c r="AY49">
        <v>0</v>
      </c>
      <c r="AZ49">
        <v>2</v>
      </c>
      <c r="BA49">
        <v>1</v>
      </c>
      <c r="BB49">
        <v>0</v>
      </c>
      <c r="BC49">
        <v>0</v>
      </c>
      <c r="BD49">
        <v>0</v>
      </c>
      <c r="BE49">
        <v>1</v>
      </c>
      <c r="BF49">
        <v>1</v>
      </c>
      <c r="BG49">
        <v>0</v>
      </c>
      <c r="BH49">
        <v>1</v>
      </c>
      <c r="BI49">
        <v>0</v>
      </c>
      <c r="BJ49">
        <v>0</v>
      </c>
      <c r="BK49">
        <v>0</v>
      </c>
      <c r="BL49">
        <v>0</v>
      </c>
      <c r="BM49">
        <v>1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1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</row>
    <row r="50" spans="1:103" x14ac:dyDescent="0.25">
      <c r="A50" t="s">
        <v>143</v>
      </c>
      <c r="B50">
        <v>333</v>
      </c>
      <c r="C50">
        <v>8</v>
      </c>
      <c r="D50">
        <v>9</v>
      </c>
      <c r="E50">
        <v>7</v>
      </c>
      <c r="F50">
        <v>10</v>
      </c>
      <c r="G50">
        <v>3</v>
      </c>
      <c r="H50">
        <v>5</v>
      </c>
      <c r="I50">
        <v>7</v>
      </c>
      <c r="J50">
        <v>3</v>
      </c>
      <c r="K50">
        <v>3</v>
      </c>
      <c r="L50">
        <v>2</v>
      </c>
      <c r="M50">
        <v>3</v>
      </c>
      <c r="N50">
        <v>1</v>
      </c>
      <c r="O50">
        <v>1</v>
      </c>
      <c r="P50">
        <v>2</v>
      </c>
      <c r="Q50">
        <v>4</v>
      </c>
      <c r="R50">
        <v>7</v>
      </c>
      <c r="S50">
        <v>4</v>
      </c>
      <c r="T50">
        <v>2</v>
      </c>
      <c r="U50">
        <v>7</v>
      </c>
      <c r="V50">
        <v>7</v>
      </c>
      <c r="W50">
        <v>6</v>
      </c>
      <c r="X50">
        <v>8</v>
      </c>
      <c r="Y50">
        <v>7</v>
      </c>
      <c r="Z50">
        <v>10</v>
      </c>
      <c r="AA50">
        <v>6</v>
      </c>
      <c r="AB50">
        <v>8</v>
      </c>
      <c r="AC50">
        <v>13</v>
      </c>
      <c r="AD50">
        <v>13</v>
      </c>
      <c r="AE50">
        <v>8</v>
      </c>
      <c r="AF50">
        <v>18</v>
      </c>
      <c r="AG50">
        <v>10</v>
      </c>
      <c r="AH50">
        <v>7</v>
      </c>
      <c r="AI50">
        <v>6</v>
      </c>
      <c r="AJ50">
        <v>5</v>
      </c>
      <c r="AK50">
        <v>5</v>
      </c>
      <c r="AL50">
        <v>3</v>
      </c>
      <c r="AM50">
        <v>6</v>
      </c>
      <c r="AN50">
        <v>9</v>
      </c>
      <c r="AO50">
        <v>4</v>
      </c>
      <c r="AP50">
        <v>1</v>
      </c>
      <c r="AQ50">
        <v>11</v>
      </c>
      <c r="AR50">
        <v>8</v>
      </c>
      <c r="AS50">
        <v>6</v>
      </c>
      <c r="AT50">
        <v>0</v>
      </c>
      <c r="AU50">
        <v>0</v>
      </c>
      <c r="AV50">
        <v>3</v>
      </c>
      <c r="AW50">
        <v>4</v>
      </c>
      <c r="AX50">
        <v>6</v>
      </c>
      <c r="AY50">
        <v>5</v>
      </c>
      <c r="AZ50">
        <v>3</v>
      </c>
      <c r="BA50">
        <v>7</v>
      </c>
      <c r="BB50">
        <v>2</v>
      </c>
      <c r="BC50">
        <v>5</v>
      </c>
      <c r="BD50">
        <v>0</v>
      </c>
      <c r="BE50">
        <v>3</v>
      </c>
      <c r="BF50">
        <v>4</v>
      </c>
      <c r="BG50">
        <v>1</v>
      </c>
      <c r="BH50">
        <v>0</v>
      </c>
      <c r="BI50">
        <v>2</v>
      </c>
      <c r="BJ50">
        <v>1</v>
      </c>
      <c r="BK50">
        <v>1</v>
      </c>
      <c r="BL50">
        <v>1</v>
      </c>
      <c r="BM50">
        <v>2</v>
      </c>
      <c r="BN50">
        <v>1</v>
      </c>
      <c r="BO50">
        <v>1</v>
      </c>
      <c r="BP50">
        <v>0</v>
      </c>
      <c r="BQ50">
        <v>0</v>
      </c>
      <c r="BR50">
        <v>1</v>
      </c>
      <c r="BS50">
        <v>0</v>
      </c>
      <c r="BT50">
        <v>1</v>
      </c>
      <c r="BU50">
        <v>1</v>
      </c>
      <c r="BV50">
        <v>1</v>
      </c>
      <c r="BW50">
        <v>2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1</v>
      </c>
      <c r="CF50">
        <v>0</v>
      </c>
      <c r="CG50">
        <v>0</v>
      </c>
      <c r="CH50">
        <v>1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</row>
    <row r="51" spans="1:103" x14ac:dyDescent="0.25">
      <c r="A51" t="s">
        <v>144</v>
      </c>
      <c r="B51">
        <v>562</v>
      </c>
      <c r="C51">
        <v>17</v>
      </c>
      <c r="D51">
        <v>9</v>
      </c>
      <c r="E51">
        <v>23</v>
      </c>
      <c r="F51">
        <v>17</v>
      </c>
      <c r="G51">
        <v>14</v>
      </c>
      <c r="H51">
        <v>7</v>
      </c>
      <c r="I51">
        <v>12</v>
      </c>
      <c r="J51">
        <v>8</v>
      </c>
      <c r="K51">
        <v>7</v>
      </c>
      <c r="L51">
        <v>11</v>
      </c>
      <c r="M51">
        <v>7</v>
      </c>
      <c r="N51">
        <v>7</v>
      </c>
      <c r="O51">
        <v>6</v>
      </c>
      <c r="P51">
        <v>10</v>
      </c>
      <c r="Q51">
        <v>3</v>
      </c>
      <c r="R51">
        <v>3</v>
      </c>
      <c r="S51">
        <v>5</v>
      </c>
      <c r="T51">
        <v>4</v>
      </c>
      <c r="U51">
        <v>3</v>
      </c>
      <c r="V51">
        <v>7</v>
      </c>
      <c r="W51">
        <v>9</v>
      </c>
      <c r="X51">
        <v>4</v>
      </c>
      <c r="Y51">
        <v>11</v>
      </c>
      <c r="Z51">
        <v>7</v>
      </c>
      <c r="AA51">
        <v>14</v>
      </c>
      <c r="AB51">
        <v>19</v>
      </c>
      <c r="AC51">
        <v>21</v>
      </c>
      <c r="AD51">
        <v>24</v>
      </c>
      <c r="AE51">
        <v>12</v>
      </c>
      <c r="AF51">
        <v>17</v>
      </c>
      <c r="AG51">
        <v>30</v>
      </c>
      <c r="AH51">
        <v>18</v>
      </c>
      <c r="AI51">
        <v>14</v>
      </c>
      <c r="AJ51">
        <v>19</v>
      </c>
      <c r="AK51">
        <v>17</v>
      </c>
      <c r="AL51">
        <v>11</v>
      </c>
      <c r="AM51">
        <v>12</v>
      </c>
      <c r="AN51">
        <v>9</v>
      </c>
      <c r="AO51">
        <v>10</v>
      </c>
      <c r="AP51">
        <v>5</v>
      </c>
      <c r="AQ51">
        <v>12</v>
      </c>
      <c r="AR51">
        <v>7</v>
      </c>
      <c r="AS51">
        <v>14</v>
      </c>
      <c r="AT51">
        <v>8</v>
      </c>
      <c r="AU51">
        <v>4</v>
      </c>
      <c r="AV51">
        <v>7</v>
      </c>
      <c r="AW51">
        <v>6</v>
      </c>
      <c r="AX51">
        <v>2</v>
      </c>
      <c r="AY51">
        <v>5</v>
      </c>
      <c r="AZ51">
        <v>7</v>
      </c>
      <c r="BA51">
        <v>7</v>
      </c>
      <c r="BB51">
        <v>1</v>
      </c>
      <c r="BC51">
        <v>0</v>
      </c>
      <c r="BD51">
        <v>1</v>
      </c>
      <c r="BE51">
        <v>1</v>
      </c>
      <c r="BF51">
        <v>1</v>
      </c>
      <c r="BG51">
        <v>0</v>
      </c>
      <c r="BH51">
        <v>2</v>
      </c>
      <c r="BI51">
        <v>0</v>
      </c>
      <c r="BJ51">
        <v>2</v>
      </c>
      <c r="BK51">
        <v>0</v>
      </c>
      <c r="BL51">
        <v>1</v>
      </c>
      <c r="BM51">
        <v>1</v>
      </c>
      <c r="BN51">
        <v>0</v>
      </c>
      <c r="BO51">
        <v>0</v>
      </c>
      <c r="BP51">
        <v>0</v>
      </c>
      <c r="BQ51">
        <v>2</v>
      </c>
      <c r="BR51">
        <v>1</v>
      </c>
      <c r="BS51">
        <v>0</v>
      </c>
      <c r="BT51">
        <v>1</v>
      </c>
      <c r="BU51">
        <v>1</v>
      </c>
      <c r="BV51">
        <v>0</v>
      </c>
      <c r="BW51">
        <v>0</v>
      </c>
      <c r="BX51">
        <v>1</v>
      </c>
      <c r="BY51">
        <v>0</v>
      </c>
      <c r="BZ51">
        <v>0</v>
      </c>
      <c r="CA51">
        <v>0</v>
      </c>
      <c r="CB51">
        <v>0</v>
      </c>
      <c r="CC51">
        <v>1</v>
      </c>
      <c r="CD51">
        <v>1</v>
      </c>
      <c r="CE51">
        <v>2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</row>
    <row r="52" spans="1:103" x14ac:dyDescent="0.25">
      <c r="A52" t="s">
        <v>145</v>
      </c>
      <c r="B52">
        <v>310</v>
      </c>
      <c r="C52">
        <v>14</v>
      </c>
      <c r="D52">
        <v>8</v>
      </c>
      <c r="E52">
        <v>7</v>
      </c>
      <c r="F52">
        <v>17</v>
      </c>
      <c r="G52">
        <v>12</v>
      </c>
      <c r="H52">
        <v>6</v>
      </c>
      <c r="I52">
        <v>5</v>
      </c>
      <c r="J52">
        <v>2</v>
      </c>
      <c r="K52">
        <v>4</v>
      </c>
      <c r="L52">
        <v>2</v>
      </c>
      <c r="M52">
        <v>0</v>
      </c>
      <c r="N52">
        <v>1</v>
      </c>
      <c r="O52">
        <v>0</v>
      </c>
      <c r="P52">
        <v>0</v>
      </c>
      <c r="Q52">
        <v>0</v>
      </c>
      <c r="R52">
        <v>1</v>
      </c>
      <c r="S52">
        <v>0</v>
      </c>
      <c r="T52">
        <v>1</v>
      </c>
      <c r="U52">
        <v>2</v>
      </c>
      <c r="V52">
        <v>2</v>
      </c>
      <c r="W52">
        <v>1</v>
      </c>
      <c r="X52">
        <v>0</v>
      </c>
      <c r="Y52">
        <v>4</v>
      </c>
      <c r="Z52">
        <v>12</v>
      </c>
      <c r="AA52">
        <v>8</v>
      </c>
      <c r="AB52">
        <v>8</v>
      </c>
      <c r="AC52">
        <v>9</v>
      </c>
      <c r="AD52">
        <v>8</v>
      </c>
      <c r="AE52">
        <v>9</v>
      </c>
      <c r="AF52">
        <v>13</v>
      </c>
      <c r="AG52">
        <v>11</v>
      </c>
      <c r="AH52">
        <v>20</v>
      </c>
      <c r="AI52">
        <v>15</v>
      </c>
      <c r="AJ52">
        <v>18</v>
      </c>
      <c r="AK52">
        <v>13</v>
      </c>
      <c r="AL52">
        <v>6</v>
      </c>
      <c r="AM52">
        <v>6</v>
      </c>
      <c r="AN52">
        <v>5</v>
      </c>
      <c r="AO52">
        <v>8</v>
      </c>
      <c r="AP52">
        <v>4</v>
      </c>
      <c r="AQ52">
        <v>3</v>
      </c>
      <c r="AR52">
        <v>2</v>
      </c>
      <c r="AS52">
        <v>3</v>
      </c>
      <c r="AT52">
        <v>3</v>
      </c>
      <c r="AU52">
        <v>6</v>
      </c>
      <c r="AV52">
        <v>1</v>
      </c>
      <c r="AW52">
        <v>5</v>
      </c>
      <c r="AX52">
        <v>0</v>
      </c>
      <c r="AY52">
        <v>3</v>
      </c>
      <c r="AZ52">
        <v>2</v>
      </c>
      <c r="BA52">
        <v>2</v>
      </c>
      <c r="BB52">
        <v>2</v>
      </c>
      <c r="BC52">
        <v>3</v>
      </c>
      <c r="BD52">
        <v>1</v>
      </c>
      <c r="BE52">
        <v>3</v>
      </c>
      <c r="BF52">
        <v>0</v>
      </c>
      <c r="BG52">
        <v>1</v>
      </c>
      <c r="BH52">
        <v>0</v>
      </c>
      <c r="BI52">
        <v>2</v>
      </c>
      <c r="BJ52">
        <v>2</v>
      </c>
      <c r="BK52">
        <v>1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1</v>
      </c>
      <c r="BS52">
        <v>1</v>
      </c>
      <c r="BT52">
        <v>0</v>
      </c>
      <c r="BU52">
        <v>0</v>
      </c>
      <c r="BV52">
        <v>0</v>
      </c>
      <c r="BW52">
        <v>0</v>
      </c>
      <c r="BX52">
        <v>1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</row>
    <row r="53" spans="1:103" x14ac:dyDescent="0.25">
      <c r="A53" t="s">
        <v>146</v>
      </c>
      <c r="B53">
        <v>397</v>
      </c>
      <c r="C53">
        <v>5</v>
      </c>
      <c r="D53">
        <v>6</v>
      </c>
      <c r="E53">
        <v>2</v>
      </c>
      <c r="F53">
        <v>2</v>
      </c>
      <c r="G53">
        <v>3</v>
      </c>
      <c r="H53">
        <v>0</v>
      </c>
      <c r="I53">
        <v>1</v>
      </c>
      <c r="J53">
        <v>1</v>
      </c>
      <c r="K53">
        <v>1</v>
      </c>
      <c r="L53">
        <v>1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4</v>
      </c>
      <c r="W53">
        <v>14</v>
      </c>
      <c r="X53">
        <v>1</v>
      </c>
      <c r="Y53">
        <v>1</v>
      </c>
      <c r="Z53">
        <v>5</v>
      </c>
      <c r="AA53">
        <v>4</v>
      </c>
      <c r="AB53">
        <v>13</v>
      </c>
      <c r="AC53">
        <v>11</v>
      </c>
      <c r="AD53">
        <v>5</v>
      </c>
      <c r="AE53">
        <v>16</v>
      </c>
      <c r="AF53">
        <v>17</v>
      </c>
      <c r="AG53">
        <v>23</v>
      </c>
      <c r="AH53">
        <v>24</v>
      </c>
      <c r="AI53">
        <v>35</v>
      </c>
      <c r="AJ53">
        <v>10</v>
      </c>
      <c r="AK53">
        <v>15</v>
      </c>
      <c r="AL53">
        <v>15</v>
      </c>
      <c r="AM53">
        <v>32</v>
      </c>
      <c r="AN53">
        <v>21</v>
      </c>
      <c r="AO53">
        <v>6</v>
      </c>
      <c r="AP53">
        <v>18</v>
      </c>
      <c r="AQ53">
        <v>6</v>
      </c>
      <c r="AR53">
        <v>13</v>
      </c>
      <c r="AS53">
        <v>10</v>
      </c>
      <c r="AT53">
        <v>6</v>
      </c>
      <c r="AU53">
        <v>7</v>
      </c>
      <c r="AV53">
        <v>12</v>
      </c>
      <c r="AW53">
        <v>1</v>
      </c>
      <c r="AX53">
        <v>3</v>
      </c>
      <c r="AY53">
        <v>3</v>
      </c>
      <c r="AZ53">
        <v>2</v>
      </c>
      <c r="BA53">
        <v>2</v>
      </c>
      <c r="BB53">
        <v>4</v>
      </c>
      <c r="BC53">
        <v>0</v>
      </c>
      <c r="BD53">
        <v>1</v>
      </c>
      <c r="BE53">
        <v>1</v>
      </c>
      <c r="BF53">
        <v>0</v>
      </c>
      <c r="BG53">
        <v>6</v>
      </c>
      <c r="BH53">
        <v>0</v>
      </c>
      <c r="BI53">
        <v>1</v>
      </c>
      <c r="BJ53">
        <v>1</v>
      </c>
      <c r="BK53">
        <v>2</v>
      </c>
      <c r="BL53">
        <v>0</v>
      </c>
      <c r="BM53">
        <v>1</v>
      </c>
      <c r="BN53">
        <v>1</v>
      </c>
      <c r="BO53">
        <v>0</v>
      </c>
      <c r="BP53">
        <v>0</v>
      </c>
      <c r="BQ53">
        <v>0</v>
      </c>
      <c r="BR53">
        <v>0</v>
      </c>
      <c r="BS53">
        <v>2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</row>
    <row r="54" spans="1:103" x14ac:dyDescent="0.25">
      <c r="A54" t="s">
        <v>147</v>
      </c>
      <c r="B54">
        <v>430</v>
      </c>
      <c r="C54">
        <v>4</v>
      </c>
      <c r="D54">
        <v>6</v>
      </c>
      <c r="E54">
        <v>7</v>
      </c>
      <c r="F54">
        <v>8</v>
      </c>
      <c r="G54">
        <v>6</v>
      </c>
      <c r="H54">
        <v>5</v>
      </c>
      <c r="I54">
        <v>9</v>
      </c>
      <c r="J54">
        <v>5</v>
      </c>
      <c r="K54">
        <v>10</v>
      </c>
      <c r="L54">
        <v>10</v>
      </c>
      <c r="M54">
        <v>10</v>
      </c>
      <c r="N54">
        <v>6</v>
      </c>
      <c r="O54">
        <v>7</v>
      </c>
      <c r="P54">
        <v>12</v>
      </c>
      <c r="Q54">
        <v>11</v>
      </c>
      <c r="R54">
        <v>6</v>
      </c>
      <c r="S54">
        <v>6</v>
      </c>
      <c r="T54">
        <v>5</v>
      </c>
      <c r="U54">
        <v>6</v>
      </c>
      <c r="V54">
        <v>8</v>
      </c>
      <c r="W54">
        <v>3</v>
      </c>
      <c r="X54">
        <v>7</v>
      </c>
      <c r="Y54">
        <v>12</v>
      </c>
      <c r="Z54">
        <v>7</v>
      </c>
      <c r="AA54">
        <v>7</v>
      </c>
      <c r="AB54">
        <v>7</v>
      </c>
      <c r="AC54">
        <v>9</v>
      </c>
      <c r="AD54">
        <v>10</v>
      </c>
      <c r="AE54">
        <v>5</v>
      </c>
      <c r="AF54">
        <v>9</v>
      </c>
      <c r="AG54">
        <v>10</v>
      </c>
      <c r="AH54">
        <v>12</v>
      </c>
      <c r="AI54">
        <v>10</v>
      </c>
      <c r="AJ54">
        <v>4</v>
      </c>
      <c r="AK54">
        <v>4</v>
      </c>
      <c r="AL54">
        <v>5</v>
      </c>
      <c r="AM54">
        <v>9</v>
      </c>
      <c r="AN54">
        <v>9</v>
      </c>
      <c r="AO54">
        <v>5</v>
      </c>
      <c r="AP54">
        <v>6</v>
      </c>
      <c r="AQ54">
        <v>9</v>
      </c>
      <c r="AR54">
        <v>10</v>
      </c>
      <c r="AS54">
        <v>10</v>
      </c>
      <c r="AT54">
        <v>5</v>
      </c>
      <c r="AU54">
        <v>7</v>
      </c>
      <c r="AV54">
        <v>7</v>
      </c>
      <c r="AW54">
        <v>1</v>
      </c>
      <c r="AX54">
        <v>5</v>
      </c>
      <c r="AY54">
        <v>8</v>
      </c>
      <c r="AZ54">
        <v>10</v>
      </c>
      <c r="BA54">
        <v>7</v>
      </c>
      <c r="BB54">
        <v>5</v>
      </c>
      <c r="BC54">
        <v>1</v>
      </c>
      <c r="BD54">
        <v>3</v>
      </c>
      <c r="BE54">
        <v>7</v>
      </c>
      <c r="BF54">
        <v>1</v>
      </c>
      <c r="BG54">
        <v>3</v>
      </c>
      <c r="BH54">
        <v>2</v>
      </c>
      <c r="BI54">
        <v>1</v>
      </c>
      <c r="BJ54">
        <v>2</v>
      </c>
      <c r="BK54">
        <v>1</v>
      </c>
      <c r="BL54">
        <v>5</v>
      </c>
      <c r="BM54">
        <v>2</v>
      </c>
      <c r="BN54">
        <v>1</v>
      </c>
      <c r="BO54">
        <v>2</v>
      </c>
      <c r="BP54">
        <v>0</v>
      </c>
      <c r="BQ54">
        <v>3</v>
      </c>
      <c r="BR54">
        <v>0</v>
      </c>
      <c r="BS54">
        <v>2</v>
      </c>
      <c r="BT54">
        <v>1</v>
      </c>
      <c r="BU54">
        <v>2</v>
      </c>
      <c r="BV54">
        <v>4</v>
      </c>
      <c r="BW54">
        <v>1</v>
      </c>
      <c r="BX54">
        <v>2</v>
      </c>
      <c r="BY54">
        <v>1</v>
      </c>
      <c r="BZ54">
        <v>0</v>
      </c>
      <c r="CA54">
        <v>0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1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</row>
    <row r="55" spans="1:103" x14ac:dyDescent="0.25">
      <c r="A55" t="s">
        <v>148</v>
      </c>
      <c r="B55">
        <v>238</v>
      </c>
      <c r="C55">
        <v>2</v>
      </c>
      <c r="D55">
        <v>4</v>
      </c>
      <c r="E55">
        <v>1</v>
      </c>
      <c r="F55">
        <v>3</v>
      </c>
      <c r="G55">
        <v>0</v>
      </c>
      <c r="H55">
        <v>2</v>
      </c>
      <c r="I55">
        <v>0</v>
      </c>
      <c r="J55">
        <v>1</v>
      </c>
      <c r="K55">
        <v>0</v>
      </c>
      <c r="L55">
        <v>0</v>
      </c>
      <c r="M55">
        <v>0</v>
      </c>
      <c r="N55">
        <v>1</v>
      </c>
      <c r="O55">
        <v>0</v>
      </c>
      <c r="P55">
        <v>0</v>
      </c>
      <c r="Q55">
        <v>1</v>
      </c>
      <c r="R55">
        <v>0</v>
      </c>
      <c r="S55">
        <v>0</v>
      </c>
      <c r="T55">
        <v>0</v>
      </c>
      <c r="U55">
        <v>1</v>
      </c>
      <c r="V55">
        <v>3</v>
      </c>
      <c r="W55">
        <v>4</v>
      </c>
      <c r="X55">
        <v>3</v>
      </c>
      <c r="Y55">
        <v>4</v>
      </c>
      <c r="Z55">
        <v>4</v>
      </c>
      <c r="AA55">
        <v>7</v>
      </c>
      <c r="AB55">
        <v>5</v>
      </c>
      <c r="AC55">
        <v>7</v>
      </c>
      <c r="AD55">
        <v>17</v>
      </c>
      <c r="AE55">
        <v>15</v>
      </c>
      <c r="AF55">
        <v>12</v>
      </c>
      <c r="AG55">
        <v>14</v>
      </c>
      <c r="AH55">
        <v>16</v>
      </c>
      <c r="AI55">
        <v>12</v>
      </c>
      <c r="AJ55">
        <v>9</v>
      </c>
      <c r="AK55">
        <v>11</v>
      </c>
      <c r="AL55">
        <v>10</v>
      </c>
      <c r="AM55">
        <v>3</v>
      </c>
      <c r="AN55">
        <v>13</v>
      </c>
      <c r="AO55">
        <v>1</v>
      </c>
      <c r="AP55">
        <v>3</v>
      </c>
      <c r="AQ55">
        <v>4</v>
      </c>
      <c r="AR55">
        <v>3</v>
      </c>
      <c r="AS55">
        <v>3</v>
      </c>
      <c r="AT55">
        <v>4</v>
      </c>
      <c r="AU55">
        <v>2</v>
      </c>
      <c r="AV55">
        <v>7</v>
      </c>
      <c r="AW55">
        <v>0</v>
      </c>
      <c r="AX55">
        <v>3</v>
      </c>
      <c r="AY55">
        <v>4</v>
      </c>
      <c r="AZ55">
        <v>2</v>
      </c>
      <c r="BA55">
        <v>1</v>
      </c>
      <c r="BB55">
        <v>3</v>
      </c>
      <c r="BC55">
        <v>2</v>
      </c>
      <c r="BD55">
        <v>1</v>
      </c>
      <c r="BE55">
        <v>2</v>
      </c>
      <c r="BF55">
        <v>0</v>
      </c>
      <c r="BG55">
        <v>1</v>
      </c>
      <c r="BH55">
        <v>2</v>
      </c>
      <c r="BI55">
        <v>1</v>
      </c>
      <c r="BJ55">
        <v>0</v>
      </c>
      <c r="BK55">
        <v>0</v>
      </c>
      <c r="BL55">
        <v>0</v>
      </c>
      <c r="BM55">
        <v>1</v>
      </c>
      <c r="BN55">
        <v>1</v>
      </c>
      <c r="BO55">
        <v>2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</row>
    <row r="56" spans="1:103" x14ac:dyDescent="0.25">
      <c r="A56" t="s">
        <v>149</v>
      </c>
      <c r="B56">
        <v>369</v>
      </c>
      <c r="C56">
        <v>0</v>
      </c>
      <c r="D56">
        <v>0</v>
      </c>
      <c r="E56">
        <v>7</v>
      </c>
      <c r="F56">
        <v>1</v>
      </c>
      <c r="G56">
        <v>2</v>
      </c>
      <c r="H56">
        <v>1</v>
      </c>
      <c r="I56">
        <v>0</v>
      </c>
      <c r="J56">
        <v>0</v>
      </c>
      <c r="K56">
        <v>1</v>
      </c>
      <c r="L56">
        <v>0</v>
      </c>
      <c r="M56">
        <v>0</v>
      </c>
      <c r="N56">
        <v>0</v>
      </c>
      <c r="O56">
        <v>1</v>
      </c>
      <c r="P56">
        <v>0</v>
      </c>
      <c r="Q56">
        <v>0</v>
      </c>
      <c r="R56">
        <v>0</v>
      </c>
      <c r="S56">
        <v>0</v>
      </c>
      <c r="T56">
        <v>2</v>
      </c>
      <c r="U56">
        <v>4</v>
      </c>
      <c r="V56">
        <v>2</v>
      </c>
      <c r="W56">
        <v>9</v>
      </c>
      <c r="X56">
        <v>11</v>
      </c>
      <c r="Y56">
        <v>16</v>
      </c>
      <c r="Z56">
        <v>10</v>
      </c>
      <c r="AA56">
        <v>24</v>
      </c>
      <c r="AB56">
        <v>19</v>
      </c>
      <c r="AC56">
        <v>17</v>
      </c>
      <c r="AD56">
        <v>18</v>
      </c>
      <c r="AE56">
        <v>15</v>
      </c>
      <c r="AF56">
        <v>15</v>
      </c>
      <c r="AG56">
        <v>19</v>
      </c>
      <c r="AH56">
        <v>16</v>
      </c>
      <c r="AI56">
        <v>22</v>
      </c>
      <c r="AJ56">
        <v>15</v>
      </c>
      <c r="AK56">
        <v>8</v>
      </c>
      <c r="AL56">
        <v>9</v>
      </c>
      <c r="AM56">
        <v>18</v>
      </c>
      <c r="AN56">
        <v>11</v>
      </c>
      <c r="AO56">
        <v>8</v>
      </c>
      <c r="AP56">
        <v>6</v>
      </c>
      <c r="AQ56">
        <v>7</v>
      </c>
      <c r="AR56">
        <v>6</v>
      </c>
      <c r="AS56">
        <v>2</v>
      </c>
      <c r="AT56">
        <v>4</v>
      </c>
      <c r="AU56">
        <v>7</v>
      </c>
      <c r="AV56">
        <v>3</v>
      </c>
      <c r="AW56">
        <v>4</v>
      </c>
      <c r="AX56">
        <v>0</v>
      </c>
      <c r="AY56">
        <v>4</v>
      </c>
      <c r="AZ56">
        <v>3</v>
      </c>
      <c r="BA56">
        <v>1</v>
      </c>
      <c r="BB56">
        <v>5</v>
      </c>
      <c r="BC56">
        <v>1</v>
      </c>
      <c r="BD56">
        <v>2</v>
      </c>
      <c r="BE56">
        <v>4</v>
      </c>
      <c r="BF56">
        <v>2</v>
      </c>
      <c r="BG56">
        <v>0</v>
      </c>
      <c r="BH56">
        <v>0</v>
      </c>
      <c r="BI56">
        <v>2</v>
      </c>
      <c r="BJ56">
        <v>1</v>
      </c>
      <c r="BK56">
        <v>0</v>
      </c>
      <c r="BL56">
        <v>0</v>
      </c>
      <c r="BM56">
        <v>1</v>
      </c>
      <c r="BN56">
        <v>0</v>
      </c>
      <c r="BO56">
        <v>1</v>
      </c>
      <c r="BP56">
        <v>0</v>
      </c>
      <c r="BQ56">
        <v>1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1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</row>
    <row r="57" spans="1:103" x14ac:dyDescent="0.25">
      <c r="A57" t="s">
        <v>150</v>
      </c>
      <c r="B57">
        <v>275</v>
      </c>
      <c r="C57">
        <v>12</v>
      </c>
      <c r="D57">
        <v>10</v>
      </c>
      <c r="E57">
        <v>3</v>
      </c>
      <c r="F57">
        <v>6</v>
      </c>
      <c r="G57">
        <v>6</v>
      </c>
      <c r="H57">
        <v>5</v>
      </c>
      <c r="I57">
        <v>4</v>
      </c>
      <c r="J57">
        <v>1</v>
      </c>
      <c r="K57">
        <v>1</v>
      </c>
      <c r="L57">
        <v>1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1</v>
      </c>
      <c r="T57">
        <v>1</v>
      </c>
      <c r="U57">
        <v>2</v>
      </c>
      <c r="V57">
        <v>5</v>
      </c>
      <c r="W57">
        <v>1</v>
      </c>
      <c r="X57">
        <v>13</v>
      </c>
      <c r="Y57">
        <v>6</v>
      </c>
      <c r="Z57">
        <v>14</v>
      </c>
      <c r="AA57">
        <v>6</v>
      </c>
      <c r="AB57">
        <v>12</v>
      </c>
      <c r="AC57">
        <v>5</v>
      </c>
      <c r="AD57">
        <v>9</v>
      </c>
      <c r="AE57">
        <v>6</v>
      </c>
      <c r="AF57">
        <v>13</v>
      </c>
      <c r="AG57">
        <v>10</v>
      </c>
      <c r="AH57">
        <v>14</v>
      </c>
      <c r="AI57">
        <v>8</v>
      </c>
      <c r="AJ57">
        <v>9</v>
      </c>
      <c r="AK57">
        <v>14</v>
      </c>
      <c r="AL57">
        <v>6</v>
      </c>
      <c r="AM57">
        <v>5</v>
      </c>
      <c r="AN57">
        <v>6</v>
      </c>
      <c r="AO57">
        <v>7</v>
      </c>
      <c r="AP57">
        <v>5</v>
      </c>
      <c r="AQ57">
        <v>2</v>
      </c>
      <c r="AR57">
        <v>3</v>
      </c>
      <c r="AS57">
        <v>3</v>
      </c>
      <c r="AT57">
        <v>2</v>
      </c>
      <c r="AU57">
        <v>4</v>
      </c>
      <c r="AV57">
        <v>1</v>
      </c>
      <c r="AW57">
        <v>2</v>
      </c>
      <c r="AX57">
        <v>4</v>
      </c>
      <c r="AY57">
        <v>1</v>
      </c>
      <c r="AZ57">
        <v>2</v>
      </c>
      <c r="BA57">
        <v>2</v>
      </c>
      <c r="BB57">
        <v>3</v>
      </c>
      <c r="BC57">
        <v>2</v>
      </c>
      <c r="BD57">
        <v>0</v>
      </c>
      <c r="BE57">
        <v>3</v>
      </c>
      <c r="BF57">
        <v>2</v>
      </c>
      <c r="BG57">
        <v>1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1</v>
      </c>
      <c r="BN57">
        <v>0</v>
      </c>
      <c r="BO57">
        <v>2</v>
      </c>
      <c r="BP57">
        <v>1</v>
      </c>
      <c r="BQ57">
        <v>1</v>
      </c>
      <c r="BR57">
        <v>1</v>
      </c>
      <c r="BS57">
        <v>1</v>
      </c>
      <c r="BT57">
        <v>0</v>
      </c>
      <c r="BU57">
        <v>0</v>
      </c>
      <c r="BV57">
        <v>2</v>
      </c>
      <c r="BW57">
        <v>0</v>
      </c>
      <c r="BX57">
        <v>0</v>
      </c>
      <c r="BY57">
        <v>0</v>
      </c>
      <c r="BZ57">
        <v>1</v>
      </c>
      <c r="CA57">
        <v>1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</row>
    <row r="58" spans="1:103" x14ac:dyDescent="0.25">
      <c r="A58" t="s">
        <v>151</v>
      </c>
      <c r="B58">
        <v>229</v>
      </c>
      <c r="C58">
        <v>2</v>
      </c>
      <c r="D58">
        <v>2</v>
      </c>
      <c r="E58">
        <v>2</v>
      </c>
      <c r="F58">
        <v>2</v>
      </c>
      <c r="G58">
        <v>1</v>
      </c>
      <c r="H58">
        <v>2</v>
      </c>
      <c r="I58">
        <v>0</v>
      </c>
      <c r="J58">
        <v>1</v>
      </c>
      <c r="K58">
        <v>1</v>
      </c>
      <c r="L58">
        <v>0</v>
      </c>
      <c r="M58">
        <v>1</v>
      </c>
      <c r="N58">
        <v>0</v>
      </c>
      <c r="O58">
        <v>0</v>
      </c>
      <c r="P58">
        <v>0</v>
      </c>
      <c r="Q58">
        <v>0</v>
      </c>
      <c r="R58">
        <v>0</v>
      </c>
      <c r="S58">
        <v>2</v>
      </c>
      <c r="T58">
        <v>0</v>
      </c>
      <c r="U58">
        <v>7</v>
      </c>
      <c r="V58">
        <v>5</v>
      </c>
      <c r="W58">
        <v>10</v>
      </c>
      <c r="X58">
        <v>8</v>
      </c>
      <c r="Y58">
        <v>7</v>
      </c>
      <c r="Z58">
        <v>9</v>
      </c>
      <c r="AA58">
        <v>3</v>
      </c>
      <c r="AB58">
        <v>9</v>
      </c>
      <c r="AC58">
        <v>4</v>
      </c>
      <c r="AD58">
        <v>7</v>
      </c>
      <c r="AE58">
        <v>9</v>
      </c>
      <c r="AF58">
        <v>19</v>
      </c>
      <c r="AG58">
        <v>4</v>
      </c>
      <c r="AH58">
        <v>3</v>
      </c>
      <c r="AI58">
        <v>9</v>
      </c>
      <c r="AJ58">
        <v>15</v>
      </c>
      <c r="AK58">
        <v>10</v>
      </c>
      <c r="AL58">
        <v>6</v>
      </c>
      <c r="AM58">
        <v>7</v>
      </c>
      <c r="AN58">
        <v>7</v>
      </c>
      <c r="AO58">
        <v>6</v>
      </c>
      <c r="AP58">
        <v>3</v>
      </c>
      <c r="AQ58">
        <v>1</v>
      </c>
      <c r="AR58">
        <v>3</v>
      </c>
      <c r="AS58">
        <v>3</v>
      </c>
      <c r="AT58">
        <v>4</v>
      </c>
      <c r="AU58">
        <v>2</v>
      </c>
      <c r="AV58">
        <v>1</v>
      </c>
      <c r="AW58">
        <v>0</v>
      </c>
      <c r="AX58">
        <v>0</v>
      </c>
      <c r="AY58">
        <v>3</v>
      </c>
      <c r="AZ58">
        <v>0</v>
      </c>
      <c r="BA58">
        <v>2</v>
      </c>
      <c r="BB58">
        <v>3</v>
      </c>
      <c r="BC58">
        <v>1</v>
      </c>
      <c r="BD58">
        <v>2</v>
      </c>
      <c r="BE58">
        <v>0</v>
      </c>
      <c r="BF58">
        <v>3</v>
      </c>
      <c r="BG58">
        <v>2</v>
      </c>
      <c r="BH58">
        <v>2</v>
      </c>
      <c r="BI58">
        <v>2</v>
      </c>
      <c r="BJ58">
        <v>1</v>
      </c>
      <c r="BK58">
        <v>1</v>
      </c>
      <c r="BL58">
        <v>2</v>
      </c>
      <c r="BM58">
        <v>0</v>
      </c>
      <c r="BN58">
        <v>0</v>
      </c>
      <c r="BO58">
        <v>1</v>
      </c>
      <c r="BP58">
        <v>3</v>
      </c>
      <c r="BQ58">
        <v>1</v>
      </c>
      <c r="BR58">
        <v>1</v>
      </c>
      <c r="BS58">
        <v>1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1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</row>
    <row r="59" spans="1:103" x14ac:dyDescent="0.25">
      <c r="A59" t="s">
        <v>152</v>
      </c>
      <c r="B59">
        <v>358</v>
      </c>
      <c r="C59">
        <v>7</v>
      </c>
      <c r="D59">
        <v>7</v>
      </c>
      <c r="E59">
        <v>5</v>
      </c>
      <c r="F59">
        <v>5</v>
      </c>
      <c r="G59">
        <v>4</v>
      </c>
      <c r="H59">
        <v>2</v>
      </c>
      <c r="I59">
        <v>6</v>
      </c>
      <c r="J59">
        <v>3</v>
      </c>
      <c r="K59">
        <v>2</v>
      </c>
      <c r="L59">
        <v>2</v>
      </c>
      <c r="M59">
        <v>3</v>
      </c>
      <c r="N59">
        <v>3</v>
      </c>
      <c r="O59">
        <v>4</v>
      </c>
      <c r="P59">
        <v>0</v>
      </c>
      <c r="Q59">
        <v>3</v>
      </c>
      <c r="R59">
        <v>1</v>
      </c>
      <c r="S59">
        <v>2</v>
      </c>
      <c r="T59">
        <v>1</v>
      </c>
      <c r="U59">
        <v>0</v>
      </c>
      <c r="V59">
        <v>3</v>
      </c>
      <c r="W59">
        <v>1</v>
      </c>
      <c r="X59">
        <v>7</v>
      </c>
      <c r="Y59">
        <v>5</v>
      </c>
      <c r="Z59">
        <v>9</v>
      </c>
      <c r="AA59">
        <v>10</v>
      </c>
      <c r="AB59">
        <v>12</v>
      </c>
      <c r="AC59">
        <v>18</v>
      </c>
      <c r="AD59">
        <v>9</v>
      </c>
      <c r="AE59">
        <v>19</v>
      </c>
      <c r="AF59">
        <v>10</v>
      </c>
      <c r="AG59">
        <v>15</v>
      </c>
      <c r="AH59">
        <v>18</v>
      </c>
      <c r="AI59">
        <v>18</v>
      </c>
      <c r="AJ59">
        <v>9</v>
      </c>
      <c r="AK59">
        <v>18</v>
      </c>
      <c r="AL59">
        <v>11</v>
      </c>
      <c r="AM59">
        <v>8</v>
      </c>
      <c r="AN59">
        <v>6</v>
      </c>
      <c r="AO59">
        <v>9</v>
      </c>
      <c r="AP59">
        <v>5</v>
      </c>
      <c r="AQ59">
        <v>6</v>
      </c>
      <c r="AR59">
        <v>7</v>
      </c>
      <c r="AS59">
        <v>6</v>
      </c>
      <c r="AT59">
        <v>6</v>
      </c>
      <c r="AU59">
        <v>7</v>
      </c>
      <c r="AV59">
        <v>4</v>
      </c>
      <c r="AW59">
        <v>1</v>
      </c>
      <c r="AX59">
        <v>4</v>
      </c>
      <c r="AY59">
        <v>4</v>
      </c>
      <c r="AZ59">
        <v>2</v>
      </c>
      <c r="BA59">
        <v>1</v>
      </c>
      <c r="BB59">
        <v>0</v>
      </c>
      <c r="BC59">
        <v>4</v>
      </c>
      <c r="BD59">
        <v>5</v>
      </c>
      <c r="BE59">
        <v>2</v>
      </c>
      <c r="BF59">
        <v>3</v>
      </c>
      <c r="BG59">
        <v>0</v>
      </c>
      <c r="BH59">
        <v>1</v>
      </c>
      <c r="BI59">
        <v>1</v>
      </c>
      <c r="BJ59">
        <v>2</v>
      </c>
      <c r="BK59">
        <v>1</v>
      </c>
      <c r="BL59">
        <v>1</v>
      </c>
      <c r="BM59">
        <v>2</v>
      </c>
      <c r="BN59">
        <v>1</v>
      </c>
      <c r="BO59">
        <v>1</v>
      </c>
      <c r="BP59">
        <v>1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1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1</v>
      </c>
      <c r="CG59">
        <v>0</v>
      </c>
      <c r="CH59">
        <v>0</v>
      </c>
      <c r="CI59">
        <v>0</v>
      </c>
      <c r="CJ59">
        <v>1</v>
      </c>
      <c r="CK59">
        <v>1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</row>
    <row r="60" spans="1:103" x14ac:dyDescent="0.25">
      <c r="A60" t="s">
        <v>153</v>
      </c>
      <c r="B60">
        <v>203</v>
      </c>
      <c r="C60">
        <v>2</v>
      </c>
      <c r="D60">
        <v>3</v>
      </c>
      <c r="E60">
        <v>1</v>
      </c>
      <c r="F60">
        <v>1</v>
      </c>
      <c r="G60">
        <v>0</v>
      </c>
      <c r="H60">
        <v>1</v>
      </c>
      <c r="I60">
        <v>2</v>
      </c>
      <c r="J60">
        <v>6</v>
      </c>
      <c r="K60">
        <v>0</v>
      </c>
      <c r="L60">
        <v>1</v>
      </c>
      <c r="M60">
        <v>0</v>
      </c>
      <c r="N60">
        <v>0</v>
      </c>
      <c r="O60">
        <v>1</v>
      </c>
      <c r="P60">
        <v>1</v>
      </c>
      <c r="Q60">
        <v>0</v>
      </c>
      <c r="R60">
        <v>1</v>
      </c>
      <c r="S60">
        <v>1</v>
      </c>
      <c r="T60">
        <v>1</v>
      </c>
      <c r="U60">
        <v>1</v>
      </c>
      <c r="V60">
        <v>5</v>
      </c>
      <c r="W60">
        <v>6</v>
      </c>
      <c r="X60">
        <v>6</v>
      </c>
      <c r="Y60">
        <v>2</v>
      </c>
      <c r="Z60">
        <v>4</v>
      </c>
      <c r="AA60">
        <v>1</v>
      </c>
      <c r="AB60">
        <v>6</v>
      </c>
      <c r="AC60">
        <v>9</v>
      </c>
      <c r="AD60">
        <v>7</v>
      </c>
      <c r="AE60">
        <v>2</v>
      </c>
      <c r="AF60">
        <v>6</v>
      </c>
      <c r="AG60">
        <v>9</v>
      </c>
      <c r="AH60">
        <v>6</v>
      </c>
      <c r="AI60">
        <v>4</v>
      </c>
      <c r="AJ60">
        <v>6</v>
      </c>
      <c r="AK60">
        <v>10</v>
      </c>
      <c r="AL60">
        <v>3</v>
      </c>
      <c r="AM60">
        <v>2</v>
      </c>
      <c r="AN60">
        <v>8</v>
      </c>
      <c r="AO60">
        <v>5</v>
      </c>
      <c r="AP60">
        <v>8</v>
      </c>
      <c r="AQ60">
        <v>2</v>
      </c>
      <c r="AR60">
        <v>5</v>
      </c>
      <c r="AS60">
        <v>0</v>
      </c>
      <c r="AT60">
        <v>1</v>
      </c>
      <c r="AU60">
        <v>5</v>
      </c>
      <c r="AV60">
        <v>3</v>
      </c>
      <c r="AW60">
        <v>2</v>
      </c>
      <c r="AX60">
        <v>2</v>
      </c>
      <c r="AY60">
        <v>4</v>
      </c>
      <c r="AZ60">
        <v>1</v>
      </c>
      <c r="BA60">
        <v>1</v>
      </c>
      <c r="BB60">
        <v>2</v>
      </c>
      <c r="BC60">
        <v>3</v>
      </c>
      <c r="BD60">
        <v>6</v>
      </c>
      <c r="BE60">
        <v>2</v>
      </c>
      <c r="BF60">
        <v>1</v>
      </c>
      <c r="BG60">
        <v>2</v>
      </c>
      <c r="BH60">
        <v>2</v>
      </c>
      <c r="BI60">
        <v>1</v>
      </c>
      <c r="BJ60">
        <v>1</v>
      </c>
      <c r="BK60">
        <v>2</v>
      </c>
      <c r="BL60">
        <v>4</v>
      </c>
      <c r="BM60">
        <v>1</v>
      </c>
      <c r="BN60">
        <v>1</v>
      </c>
      <c r="BO60">
        <v>0</v>
      </c>
      <c r="BP60">
        <v>1</v>
      </c>
      <c r="BQ60">
        <v>1</v>
      </c>
      <c r="BR60">
        <v>0</v>
      </c>
      <c r="BS60">
        <v>0</v>
      </c>
      <c r="BT60">
        <v>2</v>
      </c>
      <c r="BU60">
        <v>1</v>
      </c>
      <c r="BV60">
        <v>1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1</v>
      </c>
      <c r="CE60">
        <v>0</v>
      </c>
      <c r="CF60">
        <v>0</v>
      </c>
      <c r="CG60">
        <v>1</v>
      </c>
      <c r="CH60">
        <v>0</v>
      </c>
      <c r="CI60">
        <v>0</v>
      </c>
      <c r="CJ60">
        <v>0</v>
      </c>
      <c r="CK60">
        <v>1</v>
      </c>
      <c r="CL60">
        <v>0</v>
      </c>
      <c r="CM60">
        <v>0</v>
      </c>
      <c r="CN60">
        <v>0</v>
      </c>
      <c r="CO60">
        <v>2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</row>
    <row r="61" spans="1:103" x14ac:dyDescent="0.25">
      <c r="A61" t="s">
        <v>154</v>
      </c>
      <c r="B61">
        <v>525</v>
      </c>
      <c r="C61">
        <v>11</v>
      </c>
      <c r="D61">
        <v>7</v>
      </c>
      <c r="E61">
        <v>6</v>
      </c>
      <c r="F61">
        <v>1</v>
      </c>
      <c r="G61">
        <v>1</v>
      </c>
      <c r="H61">
        <v>1</v>
      </c>
      <c r="I61">
        <v>0</v>
      </c>
      <c r="J61">
        <v>1</v>
      </c>
      <c r="K61">
        <v>1</v>
      </c>
      <c r="L61">
        <v>0</v>
      </c>
      <c r="M61">
        <v>1</v>
      </c>
      <c r="N61">
        <v>0</v>
      </c>
      <c r="O61">
        <v>1</v>
      </c>
      <c r="P61">
        <v>4</v>
      </c>
      <c r="Q61">
        <v>2</v>
      </c>
      <c r="R61">
        <v>1</v>
      </c>
      <c r="S61">
        <v>1</v>
      </c>
      <c r="T61">
        <v>0</v>
      </c>
      <c r="U61">
        <v>0</v>
      </c>
      <c r="V61">
        <v>3</v>
      </c>
      <c r="W61">
        <v>7</v>
      </c>
      <c r="X61">
        <v>7</v>
      </c>
      <c r="Y61">
        <v>12</v>
      </c>
      <c r="Z61">
        <v>16</v>
      </c>
      <c r="AA61">
        <v>17</v>
      </c>
      <c r="AB61">
        <v>18</v>
      </c>
      <c r="AC61">
        <v>32</v>
      </c>
      <c r="AD61">
        <v>25</v>
      </c>
      <c r="AE61">
        <v>36</v>
      </c>
      <c r="AF61">
        <v>38</v>
      </c>
      <c r="AG61">
        <v>37</v>
      </c>
      <c r="AH61">
        <v>29</v>
      </c>
      <c r="AI61">
        <v>30</v>
      </c>
      <c r="AJ61">
        <v>18</v>
      </c>
      <c r="AK61">
        <v>16</v>
      </c>
      <c r="AL61">
        <v>16</v>
      </c>
      <c r="AM61">
        <v>20</v>
      </c>
      <c r="AN61">
        <v>14</v>
      </c>
      <c r="AO61">
        <v>11</v>
      </c>
      <c r="AP61">
        <v>11</v>
      </c>
      <c r="AQ61">
        <v>12</v>
      </c>
      <c r="AR61">
        <v>9</v>
      </c>
      <c r="AS61">
        <v>4</v>
      </c>
      <c r="AT61">
        <v>4</v>
      </c>
      <c r="AU61">
        <v>2</v>
      </c>
      <c r="AV61">
        <v>2</v>
      </c>
      <c r="AW61">
        <v>3</v>
      </c>
      <c r="AX61">
        <v>1</v>
      </c>
      <c r="AY61">
        <v>6</v>
      </c>
      <c r="AZ61">
        <v>5</v>
      </c>
      <c r="BA61">
        <v>3</v>
      </c>
      <c r="BB61">
        <v>2</v>
      </c>
      <c r="BC61">
        <v>1</v>
      </c>
      <c r="BD61">
        <v>0</v>
      </c>
      <c r="BE61">
        <v>2</v>
      </c>
      <c r="BF61">
        <v>2</v>
      </c>
      <c r="BG61">
        <v>1</v>
      </c>
      <c r="BH61">
        <v>0</v>
      </c>
      <c r="BI61">
        <v>1</v>
      </c>
      <c r="BJ61">
        <v>2</v>
      </c>
      <c r="BK61">
        <v>0</v>
      </c>
      <c r="BL61">
        <v>3</v>
      </c>
      <c r="BM61">
        <v>1</v>
      </c>
      <c r="BN61">
        <v>1</v>
      </c>
      <c r="BO61">
        <v>2</v>
      </c>
      <c r="BP61">
        <v>1</v>
      </c>
      <c r="BQ61">
        <v>1</v>
      </c>
      <c r="BR61">
        <v>0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0</v>
      </c>
      <c r="BY61">
        <v>0</v>
      </c>
      <c r="BZ61">
        <v>0</v>
      </c>
      <c r="CA61">
        <v>1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</row>
    <row r="62" spans="1:103" x14ac:dyDescent="0.25">
      <c r="A62" t="s">
        <v>155</v>
      </c>
      <c r="B62">
        <v>355</v>
      </c>
      <c r="C62">
        <v>9</v>
      </c>
      <c r="D62">
        <v>5</v>
      </c>
      <c r="E62">
        <v>8</v>
      </c>
      <c r="F62">
        <v>6</v>
      </c>
      <c r="G62">
        <v>3</v>
      </c>
      <c r="H62">
        <v>6</v>
      </c>
      <c r="I62">
        <v>3</v>
      </c>
      <c r="J62">
        <v>7</v>
      </c>
      <c r="K62">
        <v>1</v>
      </c>
      <c r="L62">
        <v>7</v>
      </c>
      <c r="M62">
        <v>2</v>
      </c>
      <c r="N62">
        <v>2</v>
      </c>
      <c r="O62">
        <v>7</v>
      </c>
      <c r="P62">
        <v>5</v>
      </c>
      <c r="Q62">
        <v>8</v>
      </c>
      <c r="R62">
        <v>5</v>
      </c>
      <c r="S62">
        <v>3</v>
      </c>
      <c r="T62">
        <v>5</v>
      </c>
      <c r="U62">
        <v>6</v>
      </c>
      <c r="V62">
        <v>11</v>
      </c>
      <c r="W62">
        <v>1</v>
      </c>
      <c r="X62">
        <v>3</v>
      </c>
      <c r="Y62">
        <v>3</v>
      </c>
      <c r="Z62">
        <v>1</v>
      </c>
      <c r="AA62">
        <v>6</v>
      </c>
      <c r="AB62">
        <v>10</v>
      </c>
      <c r="AC62">
        <v>11</v>
      </c>
      <c r="AD62">
        <v>13</v>
      </c>
      <c r="AE62">
        <v>7</v>
      </c>
      <c r="AF62">
        <v>10</v>
      </c>
      <c r="AG62">
        <v>7</v>
      </c>
      <c r="AH62">
        <v>13</v>
      </c>
      <c r="AI62">
        <v>7</v>
      </c>
      <c r="AJ62">
        <v>7</v>
      </c>
      <c r="AK62">
        <v>4</v>
      </c>
      <c r="AL62">
        <v>6</v>
      </c>
      <c r="AM62">
        <v>7</v>
      </c>
      <c r="AN62">
        <v>6</v>
      </c>
      <c r="AO62">
        <v>8</v>
      </c>
      <c r="AP62">
        <v>4</v>
      </c>
      <c r="AQ62">
        <v>6</v>
      </c>
      <c r="AR62">
        <v>7</v>
      </c>
      <c r="AS62">
        <v>5</v>
      </c>
      <c r="AT62">
        <v>5</v>
      </c>
      <c r="AU62">
        <v>3</v>
      </c>
      <c r="AV62">
        <v>6</v>
      </c>
      <c r="AW62">
        <v>3</v>
      </c>
      <c r="AX62">
        <v>6</v>
      </c>
      <c r="AY62">
        <v>3</v>
      </c>
      <c r="AZ62">
        <v>6</v>
      </c>
      <c r="BA62">
        <v>5</v>
      </c>
      <c r="BB62">
        <v>8</v>
      </c>
      <c r="BC62">
        <v>4</v>
      </c>
      <c r="BD62">
        <v>2</v>
      </c>
      <c r="BE62">
        <v>3</v>
      </c>
      <c r="BF62">
        <v>2</v>
      </c>
      <c r="BG62">
        <v>2</v>
      </c>
      <c r="BH62">
        <v>1</v>
      </c>
      <c r="BI62">
        <v>1</v>
      </c>
      <c r="BJ62">
        <v>5</v>
      </c>
      <c r="BK62">
        <v>1</v>
      </c>
      <c r="BL62">
        <v>3</v>
      </c>
      <c r="BM62">
        <v>2</v>
      </c>
      <c r="BN62">
        <v>2</v>
      </c>
      <c r="BO62">
        <v>3</v>
      </c>
      <c r="BP62">
        <v>1</v>
      </c>
      <c r="BQ62">
        <v>0</v>
      </c>
      <c r="BR62">
        <v>1</v>
      </c>
      <c r="BS62">
        <v>2</v>
      </c>
      <c r="BT62">
        <v>2</v>
      </c>
      <c r="BU62">
        <v>0</v>
      </c>
      <c r="BV62">
        <v>1</v>
      </c>
      <c r="BW62">
        <v>2</v>
      </c>
      <c r="BX62">
        <v>0</v>
      </c>
      <c r="BY62">
        <v>1</v>
      </c>
      <c r="BZ62">
        <v>2</v>
      </c>
      <c r="CA62">
        <v>0</v>
      </c>
      <c r="CB62">
        <v>0</v>
      </c>
      <c r="CC62">
        <v>2</v>
      </c>
      <c r="CD62">
        <v>3</v>
      </c>
      <c r="CE62">
        <v>1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</row>
    <row r="63" spans="1:103" x14ac:dyDescent="0.25">
      <c r="A63" t="s">
        <v>156</v>
      </c>
      <c r="B63">
        <v>131</v>
      </c>
      <c r="C63">
        <v>1</v>
      </c>
      <c r="D63">
        <v>1</v>
      </c>
      <c r="E63">
        <v>1</v>
      </c>
      <c r="F63">
        <v>1</v>
      </c>
      <c r="G63">
        <v>0</v>
      </c>
      <c r="H63">
        <v>0</v>
      </c>
      <c r="I63">
        <v>0</v>
      </c>
      <c r="J63">
        <v>0</v>
      </c>
      <c r="K63">
        <v>1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1</v>
      </c>
      <c r="W63">
        <v>3</v>
      </c>
      <c r="X63">
        <v>4</v>
      </c>
      <c r="Y63">
        <v>7</v>
      </c>
      <c r="Z63">
        <v>5</v>
      </c>
      <c r="AA63">
        <v>5</v>
      </c>
      <c r="AB63">
        <v>7</v>
      </c>
      <c r="AC63">
        <v>4</v>
      </c>
      <c r="AD63">
        <v>12</v>
      </c>
      <c r="AE63">
        <v>10</v>
      </c>
      <c r="AF63">
        <v>9</v>
      </c>
      <c r="AG63">
        <v>7</v>
      </c>
      <c r="AH63">
        <v>3</v>
      </c>
      <c r="AI63">
        <v>6</v>
      </c>
      <c r="AJ63">
        <v>6</v>
      </c>
      <c r="AK63">
        <v>6</v>
      </c>
      <c r="AL63">
        <v>3</v>
      </c>
      <c r="AM63">
        <v>6</v>
      </c>
      <c r="AN63">
        <v>4</v>
      </c>
      <c r="AO63">
        <v>2</v>
      </c>
      <c r="AP63">
        <v>2</v>
      </c>
      <c r="AQ63">
        <v>1</v>
      </c>
      <c r="AR63">
        <v>2</v>
      </c>
      <c r="AS63">
        <v>1</v>
      </c>
      <c r="AT63">
        <v>1</v>
      </c>
      <c r="AU63">
        <v>0</v>
      </c>
      <c r="AV63">
        <v>0</v>
      </c>
      <c r="AW63">
        <v>2</v>
      </c>
      <c r="AX63">
        <v>0</v>
      </c>
      <c r="AY63">
        <v>0</v>
      </c>
      <c r="AZ63">
        <v>0</v>
      </c>
      <c r="BA63">
        <v>0</v>
      </c>
      <c r="BB63">
        <v>1</v>
      </c>
      <c r="BC63">
        <v>0</v>
      </c>
      <c r="BD63">
        <v>0</v>
      </c>
      <c r="BE63">
        <v>1</v>
      </c>
      <c r="BF63">
        <v>0</v>
      </c>
      <c r="BG63">
        <v>0</v>
      </c>
      <c r="BH63">
        <v>0</v>
      </c>
      <c r="BI63">
        <v>1</v>
      </c>
      <c r="BJ63">
        <v>0</v>
      </c>
      <c r="BK63">
        <v>2</v>
      </c>
      <c r="BL63">
        <v>1</v>
      </c>
      <c r="BM63">
        <v>0</v>
      </c>
      <c r="BN63">
        <v>1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</row>
    <row r="64" spans="1:103" x14ac:dyDescent="0.25">
      <c r="A64" t="s">
        <v>157</v>
      </c>
      <c r="B64">
        <v>212</v>
      </c>
      <c r="C64">
        <v>6</v>
      </c>
      <c r="D64">
        <v>4</v>
      </c>
      <c r="E64">
        <v>5</v>
      </c>
      <c r="F64">
        <v>4</v>
      </c>
      <c r="G64">
        <v>2</v>
      </c>
      <c r="H64">
        <v>2</v>
      </c>
      <c r="I64">
        <v>1</v>
      </c>
      <c r="J64">
        <v>0</v>
      </c>
      <c r="K64">
        <v>1</v>
      </c>
      <c r="L64">
        <v>1</v>
      </c>
      <c r="M64">
        <v>1</v>
      </c>
      <c r="N64">
        <v>0</v>
      </c>
      <c r="O64">
        <v>0</v>
      </c>
      <c r="P64">
        <v>0</v>
      </c>
      <c r="Q64">
        <v>0</v>
      </c>
      <c r="R64">
        <v>0</v>
      </c>
      <c r="S64">
        <v>2</v>
      </c>
      <c r="T64">
        <v>0</v>
      </c>
      <c r="U64">
        <v>0</v>
      </c>
      <c r="V64">
        <v>0</v>
      </c>
      <c r="W64">
        <v>1</v>
      </c>
      <c r="X64">
        <v>2</v>
      </c>
      <c r="Y64">
        <v>3</v>
      </c>
      <c r="Z64">
        <v>6</v>
      </c>
      <c r="AA64">
        <v>15</v>
      </c>
      <c r="AB64">
        <v>5</v>
      </c>
      <c r="AC64">
        <v>10</v>
      </c>
      <c r="AD64">
        <v>8</v>
      </c>
      <c r="AE64">
        <v>15</v>
      </c>
      <c r="AF64">
        <v>16</v>
      </c>
      <c r="AG64">
        <v>12</v>
      </c>
      <c r="AH64">
        <v>12</v>
      </c>
      <c r="AI64">
        <v>9</v>
      </c>
      <c r="AJ64">
        <v>7</v>
      </c>
      <c r="AK64">
        <v>10</v>
      </c>
      <c r="AL64">
        <v>7</v>
      </c>
      <c r="AM64">
        <v>2</v>
      </c>
      <c r="AN64">
        <v>3</v>
      </c>
      <c r="AO64">
        <v>5</v>
      </c>
      <c r="AP64">
        <v>4</v>
      </c>
      <c r="AQ64">
        <v>2</v>
      </c>
      <c r="AR64">
        <v>4</v>
      </c>
      <c r="AS64">
        <v>3</v>
      </c>
      <c r="AT64">
        <v>2</v>
      </c>
      <c r="AU64">
        <v>2</v>
      </c>
      <c r="AV64">
        <v>3</v>
      </c>
      <c r="AW64">
        <v>0</v>
      </c>
      <c r="AX64">
        <v>0</v>
      </c>
      <c r="AY64">
        <v>0</v>
      </c>
      <c r="AZ64">
        <v>0</v>
      </c>
      <c r="BA64">
        <v>1</v>
      </c>
      <c r="BB64">
        <v>0</v>
      </c>
      <c r="BC64">
        <v>3</v>
      </c>
      <c r="BD64">
        <v>1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1</v>
      </c>
      <c r="BM64">
        <v>0</v>
      </c>
      <c r="BN64">
        <v>1</v>
      </c>
      <c r="BO64">
        <v>0</v>
      </c>
      <c r="BP64">
        <v>3</v>
      </c>
      <c r="BQ64">
        <v>0</v>
      </c>
      <c r="BR64">
        <v>0</v>
      </c>
      <c r="BS64">
        <v>0</v>
      </c>
      <c r="BT64">
        <v>0</v>
      </c>
      <c r="BU64">
        <v>1</v>
      </c>
      <c r="BV64">
        <v>2</v>
      </c>
      <c r="BW64">
        <v>0</v>
      </c>
      <c r="BX64">
        <v>0</v>
      </c>
      <c r="BY64">
        <v>1</v>
      </c>
      <c r="BZ64">
        <v>0</v>
      </c>
      <c r="CA64">
        <v>0</v>
      </c>
      <c r="CB64">
        <v>1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</row>
    <row r="65" spans="1:103" x14ac:dyDescent="0.25">
      <c r="A65" t="s">
        <v>158</v>
      </c>
      <c r="B65">
        <v>428</v>
      </c>
      <c r="C65">
        <v>8</v>
      </c>
      <c r="D65">
        <v>14</v>
      </c>
      <c r="E65">
        <v>12</v>
      </c>
      <c r="F65">
        <v>7</v>
      </c>
      <c r="G65">
        <v>15</v>
      </c>
      <c r="H65">
        <v>13</v>
      </c>
      <c r="I65">
        <v>12</v>
      </c>
      <c r="J65">
        <v>14</v>
      </c>
      <c r="K65">
        <v>23</v>
      </c>
      <c r="L65">
        <v>13</v>
      </c>
      <c r="M65">
        <v>13</v>
      </c>
      <c r="N65">
        <v>5</v>
      </c>
      <c r="O65">
        <v>12</v>
      </c>
      <c r="P65">
        <v>7</v>
      </c>
      <c r="Q65">
        <v>13</v>
      </c>
      <c r="R65">
        <v>10</v>
      </c>
      <c r="S65">
        <v>10</v>
      </c>
      <c r="T65">
        <v>10</v>
      </c>
      <c r="U65">
        <v>12</v>
      </c>
      <c r="V65">
        <v>10</v>
      </c>
      <c r="W65">
        <v>7</v>
      </c>
      <c r="X65">
        <v>5</v>
      </c>
      <c r="Y65">
        <v>7</v>
      </c>
      <c r="Z65">
        <v>5</v>
      </c>
      <c r="AA65">
        <v>5</v>
      </c>
      <c r="AB65">
        <v>9</v>
      </c>
      <c r="AC65">
        <v>4</v>
      </c>
      <c r="AD65">
        <v>9</v>
      </c>
      <c r="AE65">
        <v>9</v>
      </c>
      <c r="AF65">
        <v>4</v>
      </c>
      <c r="AG65">
        <v>11</v>
      </c>
      <c r="AH65">
        <v>9</v>
      </c>
      <c r="AI65">
        <v>7</v>
      </c>
      <c r="AJ65">
        <v>5</v>
      </c>
      <c r="AK65">
        <v>5</v>
      </c>
      <c r="AL65">
        <v>7</v>
      </c>
      <c r="AM65">
        <v>4</v>
      </c>
      <c r="AN65">
        <v>8</v>
      </c>
      <c r="AO65">
        <v>9</v>
      </c>
      <c r="AP65">
        <v>9</v>
      </c>
      <c r="AQ65">
        <v>6</v>
      </c>
      <c r="AR65">
        <v>6</v>
      </c>
      <c r="AS65">
        <v>3</v>
      </c>
      <c r="AT65">
        <v>2</v>
      </c>
      <c r="AU65">
        <v>10</v>
      </c>
      <c r="AV65">
        <v>3</v>
      </c>
      <c r="AW65">
        <v>3</v>
      </c>
      <c r="AX65">
        <v>2</v>
      </c>
      <c r="AY65">
        <v>4</v>
      </c>
      <c r="AZ65">
        <v>2</v>
      </c>
      <c r="BA65">
        <v>2</v>
      </c>
      <c r="BB65">
        <v>2</v>
      </c>
      <c r="BC65">
        <v>1</v>
      </c>
      <c r="BD65">
        <v>0</v>
      </c>
      <c r="BE65">
        <v>0</v>
      </c>
      <c r="BF65">
        <v>1</v>
      </c>
      <c r="BG65">
        <v>2</v>
      </c>
      <c r="BH65">
        <v>2</v>
      </c>
      <c r="BI65">
        <v>0</v>
      </c>
      <c r="BJ65">
        <v>0</v>
      </c>
      <c r="BK65">
        <v>0</v>
      </c>
      <c r="BL65">
        <v>2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1</v>
      </c>
      <c r="BV65">
        <v>1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1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1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</row>
    <row r="66" spans="1:103" x14ac:dyDescent="0.25">
      <c r="A66" t="s">
        <v>159</v>
      </c>
      <c r="B66">
        <v>217</v>
      </c>
      <c r="C66">
        <v>1</v>
      </c>
      <c r="D66">
        <v>0</v>
      </c>
      <c r="E66">
        <v>1</v>
      </c>
      <c r="F66">
        <v>1</v>
      </c>
      <c r="G66">
        <v>1</v>
      </c>
      <c r="H66">
        <v>0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1</v>
      </c>
      <c r="S66">
        <v>0</v>
      </c>
      <c r="T66">
        <v>0</v>
      </c>
      <c r="U66">
        <v>1</v>
      </c>
      <c r="V66">
        <v>1</v>
      </c>
      <c r="W66">
        <v>0</v>
      </c>
      <c r="X66">
        <v>2</v>
      </c>
      <c r="Y66">
        <v>3</v>
      </c>
      <c r="Z66">
        <v>4</v>
      </c>
      <c r="AA66">
        <v>8</v>
      </c>
      <c r="AB66">
        <v>7</v>
      </c>
      <c r="AC66">
        <v>11</v>
      </c>
      <c r="AD66">
        <v>14</v>
      </c>
      <c r="AE66">
        <v>16</v>
      </c>
      <c r="AF66">
        <v>21</v>
      </c>
      <c r="AG66">
        <v>19</v>
      </c>
      <c r="AH66">
        <v>16</v>
      </c>
      <c r="AI66">
        <v>7</v>
      </c>
      <c r="AJ66">
        <v>5</v>
      </c>
      <c r="AK66">
        <v>11</v>
      </c>
      <c r="AL66">
        <v>3</v>
      </c>
      <c r="AM66">
        <v>10</v>
      </c>
      <c r="AN66">
        <v>4</v>
      </c>
      <c r="AO66">
        <v>6</v>
      </c>
      <c r="AP66">
        <v>8</v>
      </c>
      <c r="AQ66">
        <v>1</v>
      </c>
      <c r="AR66">
        <v>6</v>
      </c>
      <c r="AS66">
        <v>4</v>
      </c>
      <c r="AT66">
        <v>1</v>
      </c>
      <c r="AU66">
        <v>3</v>
      </c>
      <c r="AV66">
        <v>5</v>
      </c>
      <c r="AW66">
        <v>0</v>
      </c>
      <c r="AX66">
        <v>0</v>
      </c>
      <c r="AY66">
        <v>3</v>
      </c>
      <c r="AZ66">
        <v>1</v>
      </c>
      <c r="BA66">
        <v>1</v>
      </c>
      <c r="BB66">
        <v>1</v>
      </c>
      <c r="BC66">
        <v>1</v>
      </c>
      <c r="BD66">
        <v>2</v>
      </c>
      <c r="BE66">
        <v>0</v>
      </c>
      <c r="BF66">
        <v>0</v>
      </c>
      <c r="BG66">
        <v>0</v>
      </c>
      <c r="BH66">
        <v>1</v>
      </c>
      <c r="BI66">
        <v>0</v>
      </c>
      <c r="BJ66">
        <v>0</v>
      </c>
      <c r="BK66">
        <v>0</v>
      </c>
      <c r="BL66">
        <v>0</v>
      </c>
      <c r="BM66">
        <v>1</v>
      </c>
      <c r="BN66">
        <v>0</v>
      </c>
      <c r="BO66">
        <v>0</v>
      </c>
      <c r="BP66">
        <v>0</v>
      </c>
      <c r="BQ66">
        <v>0</v>
      </c>
      <c r="BR66">
        <v>1</v>
      </c>
      <c r="BS66">
        <v>1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1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</row>
    <row r="67" spans="1:103" x14ac:dyDescent="0.25">
      <c r="A67" t="s">
        <v>160</v>
      </c>
      <c r="B67">
        <v>124</v>
      </c>
      <c r="C67">
        <v>7</v>
      </c>
      <c r="D67">
        <v>4</v>
      </c>
      <c r="E67">
        <v>3</v>
      </c>
      <c r="F67">
        <v>5</v>
      </c>
      <c r="G67">
        <v>7</v>
      </c>
      <c r="H67">
        <v>1</v>
      </c>
      <c r="I67">
        <v>3</v>
      </c>
      <c r="J67">
        <v>0</v>
      </c>
      <c r="K67">
        <v>2</v>
      </c>
      <c r="L67">
        <v>0</v>
      </c>
      <c r="M67">
        <v>2</v>
      </c>
      <c r="N67">
        <v>1</v>
      </c>
      <c r="O67">
        <v>0</v>
      </c>
      <c r="P67">
        <v>1</v>
      </c>
      <c r="Q67">
        <v>0</v>
      </c>
      <c r="R67">
        <v>1</v>
      </c>
      <c r="S67">
        <v>1</v>
      </c>
      <c r="T67">
        <v>0</v>
      </c>
      <c r="U67">
        <v>0</v>
      </c>
      <c r="V67">
        <v>0</v>
      </c>
      <c r="W67">
        <v>0</v>
      </c>
      <c r="X67">
        <v>0</v>
      </c>
      <c r="Y67">
        <v>2</v>
      </c>
      <c r="Z67">
        <v>1</v>
      </c>
      <c r="AA67">
        <v>4</v>
      </c>
      <c r="AB67">
        <v>6</v>
      </c>
      <c r="AC67">
        <v>5</v>
      </c>
      <c r="AD67">
        <v>4</v>
      </c>
      <c r="AE67">
        <v>5</v>
      </c>
      <c r="AF67">
        <v>2</v>
      </c>
      <c r="AG67">
        <v>4</v>
      </c>
      <c r="AH67">
        <v>6</v>
      </c>
      <c r="AI67">
        <v>7</v>
      </c>
      <c r="AJ67">
        <v>7</v>
      </c>
      <c r="AK67">
        <v>7</v>
      </c>
      <c r="AL67">
        <v>1</v>
      </c>
      <c r="AM67">
        <v>2</v>
      </c>
      <c r="AN67">
        <v>3</v>
      </c>
      <c r="AO67">
        <v>2</v>
      </c>
      <c r="AP67">
        <v>4</v>
      </c>
      <c r="AQ67">
        <v>3</v>
      </c>
      <c r="AR67">
        <v>0</v>
      </c>
      <c r="AS67">
        <v>1</v>
      </c>
      <c r="AT67">
        <v>0</v>
      </c>
      <c r="AU67">
        <v>2</v>
      </c>
      <c r="AV67">
        <v>0</v>
      </c>
      <c r="AW67">
        <v>0</v>
      </c>
      <c r="AX67">
        <v>1</v>
      </c>
      <c r="AY67">
        <v>1</v>
      </c>
      <c r="AZ67">
        <v>2</v>
      </c>
      <c r="BA67">
        <v>0</v>
      </c>
      <c r="BB67">
        <v>2</v>
      </c>
      <c r="BC67">
        <v>0</v>
      </c>
      <c r="BD67">
        <v>0</v>
      </c>
      <c r="BE67">
        <v>0</v>
      </c>
      <c r="BF67">
        <v>1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1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</row>
    <row r="68" spans="1:103" x14ac:dyDescent="0.25">
      <c r="A68" t="s">
        <v>161</v>
      </c>
      <c r="B68">
        <v>443</v>
      </c>
      <c r="C68">
        <v>15</v>
      </c>
      <c r="D68">
        <v>20</v>
      </c>
      <c r="E68">
        <v>18</v>
      </c>
      <c r="F68">
        <v>10</v>
      </c>
      <c r="G68">
        <v>19</v>
      </c>
      <c r="H68">
        <v>11</v>
      </c>
      <c r="I68">
        <v>7</v>
      </c>
      <c r="J68">
        <v>7</v>
      </c>
      <c r="K68">
        <v>0</v>
      </c>
      <c r="L68">
        <v>3</v>
      </c>
      <c r="M68">
        <v>1</v>
      </c>
      <c r="N68">
        <v>1</v>
      </c>
      <c r="O68">
        <v>1</v>
      </c>
      <c r="P68">
        <v>2</v>
      </c>
      <c r="Q68">
        <v>2</v>
      </c>
      <c r="R68">
        <v>2</v>
      </c>
      <c r="S68">
        <v>0</v>
      </c>
      <c r="T68">
        <v>1</v>
      </c>
      <c r="U68">
        <v>1</v>
      </c>
      <c r="V68">
        <v>3</v>
      </c>
      <c r="W68">
        <v>1</v>
      </c>
      <c r="X68">
        <v>1</v>
      </c>
      <c r="Y68">
        <v>6</v>
      </c>
      <c r="Z68">
        <v>3</v>
      </c>
      <c r="AA68">
        <v>9</v>
      </c>
      <c r="AB68">
        <v>9</v>
      </c>
      <c r="AC68">
        <v>16</v>
      </c>
      <c r="AD68">
        <v>29</v>
      </c>
      <c r="AE68">
        <v>24</v>
      </c>
      <c r="AF68">
        <v>20</v>
      </c>
      <c r="AG68">
        <v>21</v>
      </c>
      <c r="AH68">
        <v>29</v>
      </c>
      <c r="AI68">
        <v>30</v>
      </c>
      <c r="AJ68">
        <v>18</v>
      </c>
      <c r="AK68">
        <v>27</v>
      </c>
      <c r="AL68">
        <v>19</v>
      </c>
      <c r="AM68">
        <v>13</v>
      </c>
      <c r="AN68">
        <v>10</v>
      </c>
      <c r="AO68">
        <v>4</v>
      </c>
      <c r="AP68">
        <v>3</v>
      </c>
      <c r="AQ68">
        <v>3</v>
      </c>
      <c r="AR68">
        <v>3</v>
      </c>
      <c r="AS68">
        <v>2</v>
      </c>
      <c r="AT68">
        <v>2</v>
      </c>
      <c r="AU68">
        <v>1</v>
      </c>
      <c r="AV68">
        <v>0</v>
      </c>
      <c r="AW68">
        <v>3</v>
      </c>
      <c r="AX68">
        <v>0</v>
      </c>
      <c r="AY68">
        <v>1</v>
      </c>
      <c r="AZ68">
        <v>0</v>
      </c>
      <c r="BA68">
        <v>1</v>
      </c>
      <c r="BB68">
        <v>1</v>
      </c>
      <c r="BC68">
        <v>0</v>
      </c>
      <c r="BD68">
        <v>1</v>
      </c>
      <c r="BE68">
        <v>1</v>
      </c>
      <c r="BF68">
        <v>0</v>
      </c>
      <c r="BG68">
        <v>1</v>
      </c>
      <c r="BH68">
        <v>0</v>
      </c>
      <c r="BI68">
        <v>0</v>
      </c>
      <c r="BJ68">
        <v>1</v>
      </c>
      <c r="BK68">
        <v>0</v>
      </c>
      <c r="BL68">
        <v>0</v>
      </c>
      <c r="BM68">
        <v>2</v>
      </c>
      <c r="BN68">
        <v>1</v>
      </c>
      <c r="BO68">
        <v>0</v>
      </c>
      <c r="BP68">
        <v>1</v>
      </c>
      <c r="BQ68">
        <v>0</v>
      </c>
      <c r="BR68">
        <v>0</v>
      </c>
      <c r="BS68">
        <v>1</v>
      </c>
      <c r="BT68">
        <v>1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</row>
    <row r="69" spans="1:103" x14ac:dyDescent="0.25">
      <c r="A69" t="s">
        <v>162</v>
      </c>
      <c r="B69">
        <v>184</v>
      </c>
      <c r="C69">
        <v>2</v>
      </c>
      <c r="D69">
        <v>3</v>
      </c>
      <c r="E69">
        <v>4</v>
      </c>
      <c r="F69">
        <v>1</v>
      </c>
      <c r="G69">
        <v>1</v>
      </c>
      <c r="H69">
        <v>1</v>
      </c>
      <c r="I69">
        <v>3</v>
      </c>
      <c r="J69">
        <v>0</v>
      </c>
      <c r="K69">
        <v>0</v>
      </c>
      <c r="L69">
        <v>0</v>
      </c>
      <c r="M69">
        <v>2</v>
      </c>
      <c r="N69">
        <v>0</v>
      </c>
      <c r="O69">
        <v>0</v>
      </c>
      <c r="P69">
        <v>1</v>
      </c>
      <c r="Q69">
        <v>1</v>
      </c>
      <c r="R69">
        <v>0</v>
      </c>
      <c r="S69">
        <v>1</v>
      </c>
      <c r="T69">
        <v>1</v>
      </c>
      <c r="U69">
        <v>0</v>
      </c>
      <c r="V69">
        <v>0</v>
      </c>
      <c r="W69">
        <v>2</v>
      </c>
      <c r="X69">
        <v>1</v>
      </c>
      <c r="Y69">
        <v>6</v>
      </c>
      <c r="Z69">
        <v>3</v>
      </c>
      <c r="AA69">
        <v>13</v>
      </c>
      <c r="AB69">
        <v>8</v>
      </c>
      <c r="AC69">
        <v>10</v>
      </c>
      <c r="AD69">
        <v>11</v>
      </c>
      <c r="AE69">
        <v>9</v>
      </c>
      <c r="AF69">
        <v>6</v>
      </c>
      <c r="AG69">
        <v>11</v>
      </c>
      <c r="AH69">
        <v>11</v>
      </c>
      <c r="AI69">
        <v>13</v>
      </c>
      <c r="AJ69">
        <v>12</v>
      </c>
      <c r="AK69">
        <v>6</v>
      </c>
      <c r="AL69">
        <v>6</v>
      </c>
      <c r="AM69">
        <v>5</v>
      </c>
      <c r="AN69">
        <v>1</v>
      </c>
      <c r="AO69">
        <v>2</v>
      </c>
      <c r="AP69">
        <v>2</v>
      </c>
      <c r="AQ69">
        <v>3</v>
      </c>
      <c r="AR69">
        <v>2</v>
      </c>
      <c r="AS69">
        <v>0</v>
      </c>
      <c r="AT69">
        <v>1</v>
      </c>
      <c r="AU69">
        <v>1</v>
      </c>
      <c r="AV69">
        <v>2</v>
      </c>
      <c r="AW69">
        <v>3</v>
      </c>
      <c r="AX69">
        <v>0</v>
      </c>
      <c r="AY69">
        <v>1</v>
      </c>
      <c r="AZ69">
        <v>0</v>
      </c>
      <c r="BA69">
        <v>0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2</v>
      </c>
      <c r="BH69">
        <v>0</v>
      </c>
      <c r="BI69">
        <v>0</v>
      </c>
      <c r="BJ69">
        <v>2</v>
      </c>
      <c r="BK69">
        <v>1</v>
      </c>
      <c r="BL69">
        <v>0</v>
      </c>
      <c r="BM69">
        <v>2</v>
      </c>
      <c r="BN69">
        <v>1</v>
      </c>
      <c r="BO69">
        <v>2</v>
      </c>
      <c r="BP69">
        <v>0</v>
      </c>
      <c r="BQ69">
        <v>0</v>
      </c>
      <c r="BR69">
        <v>0</v>
      </c>
      <c r="BS69">
        <v>1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</row>
    <row r="70" spans="1:103" x14ac:dyDescent="0.25">
      <c r="A70" t="s">
        <v>163</v>
      </c>
      <c r="B70">
        <v>149</v>
      </c>
      <c r="C70">
        <v>3</v>
      </c>
      <c r="D70">
        <v>3</v>
      </c>
      <c r="E70">
        <v>2</v>
      </c>
      <c r="F70">
        <v>4</v>
      </c>
      <c r="G70">
        <v>5</v>
      </c>
      <c r="H70">
        <v>7</v>
      </c>
      <c r="I70">
        <v>3</v>
      </c>
      <c r="J70">
        <v>2</v>
      </c>
      <c r="K70">
        <v>3</v>
      </c>
      <c r="L70">
        <v>0</v>
      </c>
      <c r="M70">
        <v>5</v>
      </c>
      <c r="N70">
        <v>2</v>
      </c>
      <c r="O70">
        <v>3</v>
      </c>
      <c r="P70">
        <v>2</v>
      </c>
      <c r="Q70">
        <v>2</v>
      </c>
      <c r="R70">
        <v>2</v>
      </c>
      <c r="S70">
        <v>1</v>
      </c>
      <c r="T70">
        <v>3</v>
      </c>
      <c r="U70">
        <v>3</v>
      </c>
      <c r="V70">
        <v>0</v>
      </c>
      <c r="W70">
        <v>1</v>
      </c>
      <c r="X70">
        <v>0</v>
      </c>
      <c r="Y70">
        <v>0</v>
      </c>
      <c r="Z70">
        <v>4</v>
      </c>
      <c r="AA70">
        <v>1</v>
      </c>
      <c r="AB70">
        <v>2</v>
      </c>
      <c r="AC70">
        <v>4</v>
      </c>
      <c r="AD70">
        <v>3</v>
      </c>
      <c r="AE70">
        <v>3</v>
      </c>
      <c r="AF70">
        <v>7</v>
      </c>
      <c r="AG70">
        <v>5</v>
      </c>
      <c r="AH70">
        <v>0</v>
      </c>
      <c r="AI70">
        <v>4</v>
      </c>
      <c r="AJ70">
        <v>0</v>
      </c>
      <c r="AK70">
        <v>2</v>
      </c>
      <c r="AL70">
        <v>3</v>
      </c>
      <c r="AM70">
        <v>2</v>
      </c>
      <c r="AN70">
        <v>5</v>
      </c>
      <c r="AO70">
        <v>4</v>
      </c>
      <c r="AP70">
        <v>3</v>
      </c>
      <c r="AQ70">
        <v>3</v>
      </c>
      <c r="AR70">
        <v>4</v>
      </c>
      <c r="AS70">
        <v>2</v>
      </c>
      <c r="AT70">
        <v>2</v>
      </c>
      <c r="AU70">
        <v>3</v>
      </c>
      <c r="AV70">
        <v>3</v>
      </c>
      <c r="AW70">
        <v>0</v>
      </c>
      <c r="AX70">
        <v>2</v>
      </c>
      <c r="AY70">
        <v>2</v>
      </c>
      <c r="AZ70">
        <v>1</v>
      </c>
      <c r="BA70">
        <v>4</v>
      </c>
      <c r="BB70">
        <v>1</v>
      </c>
      <c r="BC70">
        <v>2</v>
      </c>
      <c r="BD70">
        <v>2</v>
      </c>
      <c r="BE70">
        <v>1</v>
      </c>
      <c r="BF70">
        <v>0</v>
      </c>
      <c r="BG70">
        <v>0</v>
      </c>
      <c r="BH70">
        <v>1</v>
      </c>
      <c r="BI70">
        <v>0</v>
      </c>
      <c r="BJ70">
        <v>2</v>
      </c>
      <c r="BK70">
        <v>0</v>
      </c>
      <c r="BL70">
        <v>0</v>
      </c>
      <c r="BM70">
        <v>2</v>
      </c>
      <c r="BN70">
        <v>1</v>
      </c>
      <c r="BO70">
        <v>0</v>
      </c>
      <c r="BP70">
        <v>0</v>
      </c>
      <c r="BQ70">
        <v>0</v>
      </c>
      <c r="BR70">
        <v>1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1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1</v>
      </c>
      <c r="CV70">
        <v>0</v>
      </c>
      <c r="CW70">
        <v>0</v>
      </c>
      <c r="CX70">
        <v>0</v>
      </c>
      <c r="CY70">
        <v>0</v>
      </c>
    </row>
    <row r="71" spans="1:103" x14ac:dyDescent="0.25">
      <c r="A71" t="s">
        <v>164</v>
      </c>
      <c r="B71">
        <v>377</v>
      </c>
      <c r="C71">
        <v>7</v>
      </c>
      <c r="D71">
        <v>10</v>
      </c>
      <c r="E71">
        <v>14</v>
      </c>
      <c r="F71">
        <v>13</v>
      </c>
      <c r="G71">
        <v>16</v>
      </c>
      <c r="H71">
        <v>11</v>
      </c>
      <c r="I71">
        <v>6</v>
      </c>
      <c r="J71">
        <v>3</v>
      </c>
      <c r="K71">
        <v>1</v>
      </c>
      <c r="L71">
        <v>8</v>
      </c>
      <c r="M71">
        <v>3</v>
      </c>
      <c r="N71">
        <v>5</v>
      </c>
      <c r="O71">
        <v>1</v>
      </c>
      <c r="P71">
        <v>3</v>
      </c>
      <c r="Q71">
        <v>2</v>
      </c>
      <c r="R71">
        <v>1</v>
      </c>
      <c r="S71">
        <v>2</v>
      </c>
      <c r="T71">
        <v>3</v>
      </c>
      <c r="U71">
        <v>2</v>
      </c>
      <c r="V71">
        <v>4</v>
      </c>
      <c r="W71">
        <v>4</v>
      </c>
      <c r="X71">
        <v>13</v>
      </c>
      <c r="Y71">
        <v>9</v>
      </c>
      <c r="Z71">
        <v>7</v>
      </c>
      <c r="AA71">
        <v>10</v>
      </c>
      <c r="AB71">
        <v>17</v>
      </c>
      <c r="AC71">
        <v>16</v>
      </c>
      <c r="AD71">
        <v>21</v>
      </c>
      <c r="AE71">
        <v>16</v>
      </c>
      <c r="AF71">
        <v>15</v>
      </c>
      <c r="AG71">
        <v>16</v>
      </c>
      <c r="AH71">
        <v>13</v>
      </c>
      <c r="AI71">
        <v>12</v>
      </c>
      <c r="AJ71">
        <v>8</v>
      </c>
      <c r="AK71">
        <v>8</v>
      </c>
      <c r="AL71">
        <v>6</v>
      </c>
      <c r="AM71">
        <v>4</v>
      </c>
      <c r="AN71">
        <v>5</v>
      </c>
      <c r="AO71">
        <v>10</v>
      </c>
      <c r="AP71">
        <v>4</v>
      </c>
      <c r="AQ71">
        <v>5</v>
      </c>
      <c r="AR71">
        <v>5</v>
      </c>
      <c r="AS71">
        <v>1</v>
      </c>
      <c r="AT71">
        <v>1</v>
      </c>
      <c r="AU71">
        <v>1</v>
      </c>
      <c r="AV71">
        <v>1</v>
      </c>
      <c r="AW71">
        <v>5</v>
      </c>
      <c r="AX71">
        <v>2</v>
      </c>
      <c r="AY71">
        <v>3</v>
      </c>
      <c r="AZ71">
        <v>4</v>
      </c>
      <c r="BA71">
        <v>0</v>
      </c>
      <c r="BB71">
        <v>2</v>
      </c>
      <c r="BC71">
        <v>2</v>
      </c>
      <c r="BD71">
        <v>4</v>
      </c>
      <c r="BE71">
        <v>0</v>
      </c>
      <c r="BF71">
        <v>3</v>
      </c>
      <c r="BG71">
        <v>0</v>
      </c>
      <c r="BH71">
        <v>1</v>
      </c>
      <c r="BI71">
        <v>2</v>
      </c>
      <c r="BJ71">
        <v>1</v>
      </c>
      <c r="BK71">
        <v>0</v>
      </c>
      <c r="BL71">
        <v>1</v>
      </c>
      <c r="BM71">
        <v>0</v>
      </c>
      <c r="BN71">
        <v>0</v>
      </c>
      <c r="BO71">
        <v>0</v>
      </c>
      <c r="BP71">
        <v>0</v>
      </c>
      <c r="BQ71">
        <v>2</v>
      </c>
      <c r="BR71">
        <v>1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1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</row>
    <row r="72" spans="1:103" x14ac:dyDescent="0.25">
      <c r="A72" t="s">
        <v>165</v>
      </c>
      <c r="B72">
        <v>447</v>
      </c>
      <c r="C72">
        <v>11</v>
      </c>
      <c r="D72">
        <v>8</v>
      </c>
      <c r="E72">
        <v>13</v>
      </c>
      <c r="F72">
        <v>9</v>
      </c>
      <c r="G72">
        <v>14</v>
      </c>
      <c r="H72">
        <v>10</v>
      </c>
      <c r="I72">
        <v>7</v>
      </c>
      <c r="J72">
        <v>4</v>
      </c>
      <c r="K72">
        <v>7</v>
      </c>
      <c r="L72">
        <v>5</v>
      </c>
      <c r="M72">
        <v>6</v>
      </c>
      <c r="N72">
        <v>4</v>
      </c>
      <c r="O72">
        <v>3</v>
      </c>
      <c r="P72">
        <v>9</v>
      </c>
      <c r="Q72">
        <v>6</v>
      </c>
      <c r="R72">
        <v>8</v>
      </c>
      <c r="S72">
        <v>3</v>
      </c>
      <c r="T72">
        <v>6</v>
      </c>
      <c r="U72">
        <v>2</v>
      </c>
      <c r="V72">
        <v>2</v>
      </c>
      <c r="W72">
        <v>6</v>
      </c>
      <c r="X72">
        <v>1</v>
      </c>
      <c r="Y72">
        <v>6</v>
      </c>
      <c r="Z72">
        <v>9</v>
      </c>
      <c r="AA72">
        <v>11</v>
      </c>
      <c r="AB72">
        <v>16</v>
      </c>
      <c r="AC72">
        <v>11</v>
      </c>
      <c r="AD72">
        <v>6</v>
      </c>
      <c r="AE72">
        <v>17</v>
      </c>
      <c r="AF72">
        <v>15</v>
      </c>
      <c r="AG72">
        <v>17</v>
      </c>
      <c r="AH72">
        <v>14</v>
      </c>
      <c r="AI72">
        <v>18</v>
      </c>
      <c r="AJ72">
        <v>10</v>
      </c>
      <c r="AK72">
        <v>7</v>
      </c>
      <c r="AL72">
        <v>15</v>
      </c>
      <c r="AM72">
        <v>15</v>
      </c>
      <c r="AN72">
        <v>21</v>
      </c>
      <c r="AO72">
        <v>9</v>
      </c>
      <c r="AP72">
        <v>9</v>
      </c>
      <c r="AQ72">
        <v>6</v>
      </c>
      <c r="AR72">
        <v>9</v>
      </c>
      <c r="AS72">
        <v>5</v>
      </c>
      <c r="AT72">
        <v>1</v>
      </c>
      <c r="AU72">
        <v>7</v>
      </c>
      <c r="AV72">
        <v>3</v>
      </c>
      <c r="AW72">
        <v>2</v>
      </c>
      <c r="AX72">
        <v>3</v>
      </c>
      <c r="AY72">
        <v>4</v>
      </c>
      <c r="AZ72">
        <v>3</v>
      </c>
      <c r="BA72">
        <v>3</v>
      </c>
      <c r="BB72">
        <v>2</v>
      </c>
      <c r="BC72">
        <v>2</v>
      </c>
      <c r="BD72">
        <v>5</v>
      </c>
      <c r="BE72">
        <v>1</v>
      </c>
      <c r="BF72">
        <v>4</v>
      </c>
      <c r="BG72">
        <v>1</v>
      </c>
      <c r="BH72">
        <v>3</v>
      </c>
      <c r="BI72">
        <v>0</v>
      </c>
      <c r="BJ72">
        <v>1</v>
      </c>
      <c r="BK72">
        <v>1</v>
      </c>
      <c r="BL72">
        <v>2</v>
      </c>
      <c r="BM72">
        <v>1</v>
      </c>
      <c r="BN72">
        <v>2</v>
      </c>
      <c r="BO72">
        <v>1</v>
      </c>
      <c r="BP72">
        <v>1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1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1</v>
      </c>
      <c r="CE72">
        <v>0</v>
      </c>
      <c r="CF72">
        <v>0</v>
      </c>
      <c r="CG72">
        <v>0</v>
      </c>
      <c r="CH72">
        <v>1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1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</row>
    <row r="73" spans="1:103" x14ac:dyDescent="0.25">
      <c r="A73" t="s">
        <v>166</v>
      </c>
      <c r="B73">
        <v>141</v>
      </c>
      <c r="C73">
        <v>2</v>
      </c>
      <c r="D73">
        <v>0</v>
      </c>
      <c r="E73">
        <v>3</v>
      </c>
      <c r="F73">
        <v>2</v>
      </c>
      <c r="G73">
        <v>1</v>
      </c>
      <c r="H73">
        <v>0</v>
      </c>
      <c r="I73">
        <v>2</v>
      </c>
      <c r="J73">
        <v>1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  <c r="V73">
        <v>0</v>
      </c>
      <c r="W73">
        <v>0</v>
      </c>
      <c r="X73">
        <v>0</v>
      </c>
      <c r="Y73">
        <v>1</v>
      </c>
      <c r="Z73">
        <v>1</v>
      </c>
      <c r="AA73">
        <v>3</v>
      </c>
      <c r="AB73">
        <v>3</v>
      </c>
      <c r="AC73">
        <v>4</v>
      </c>
      <c r="AD73">
        <v>3</v>
      </c>
      <c r="AE73">
        <v>5</v>
      </c>
      <c r="AF73">
        <v>14</v>
      </c>
      <c r="AG73">
        <v>12</v>
      </c>
      <c r="AH73">
        <v>5</v>
      </c>
      <c r="AI73">
        <v>4</v>
      </c>
      <c r="AJ73">
        <v>6</v>
      </c>
      <c r="AK73">
        <v>7</v>
      </c>
      <c r="AL73">
        <v>7</v>
      </c>
      <c r="AM73">
        <v>5</v>
      </c>
      <c r="AN73">
        <v>2</v>
      </c>
      <c r="AO73">
        <v>5</v>
      </c>
      <c r="AP73">
        <v>2</v>
      </c>
      <c r="AQ73">
        <v>5</v>
      </c>
      <c r="AR73">
        <v>1</v>
      </c>
      <c r="AS73">
        <v>1</v>
      </c>
      <c r="AT73">
        <v>3</v>
      </c>
      <c r="AU73">
        <v>5</v>
      </c>
      <c r="AV73">
        <v>1</v>
      </c>
      <c r="AW73">
        <v>5</v>
      </c>
      <c r="AX73">
        <v>0</v>
      </c>
      <c r="AY73">
        <v>3</v>
      </c>
      <c r="AZ73">
        <v>1</v>
      </c>
      <c r="BA73">
        <v>1</v>
      </c>
      <c r="BB73">
        <v>0</v>
      </c>
      <c r="BC73">
        <v>0</v>
      </c>
      <c r="BD73">
        <v>3</v>
      </c>
      <c r="BE73">
        <v>1</v>
      </c>
      <c r="BF73">
        <v>2</v>
      </c>
      <c r="BG73">
        <v>2</v>
      </c>
      <c r="BH73">
        <v>1</v>
      </c>
      <c r="BI73">
        <v>1</v>
      </c>
      <c r="BJ73">
        <v>0</v>
      </c>
      <c r="BK73">
        <v>1</v>
      </c>
      <c r="BL73">
        <v>0</v>
      </c>
      <c r="BM73">
        <v>0</v>
      </c>
      <c r="BN73">
        <v>1</v>
      </c>
      <c r="BO73">
        <v>0</v>
      </c>
      <c r="BP73">
        <v>0</v>
      </c>
      <c r="BQ73">
        <v>1</v>
      </c>
      <c r="BR73">
        <v>0</v>
      </c>
      <c r="BS73">
        <v>1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</row>
    <row r="74" spans="1:103" x14ac:dyDescent="0.25">
      <c r="A74" t="s">
        <v>167</v>
      </c>
      <c r="B74">
        <v>367</v>
      </c>
      <c r="C74">
        <v>12</v>
      </c>
      <c r="D74">
        <v>9</v>
      </c>
      <c r="E74">
        <v>8</v>
      </c>
      <c r="F74">
        <v>6</v>
      </c>
      <c r="G74">
        <v>9</v>
      </c>
      <c r="H74">
        <v>5</v>
      </c>
      <c r="I74">
        <v>8</v>
      </c>
      <c r="J74">
        <v>5</v>
      </c>
      <c r="K74">
        <v>4</v>
      </c>
      <c r="L74">
        <v>5</v>
      </c>
      <c r="M74">
        <v>3</v>
      </c>
      <c r="N74">
        <v>4</v>
      </c>
      <c r="O74">
        <v>3</v>
      </c>
      <c r="P74">
        <v>1</v>
      </c>
      <c r="Q74">
        <v>3</v>
      </c>
      <c r="R74">
        <v>1</v>
      </c>
      <c r="S74">
        <v>2</v>
      </c>
      <c r="T74">
        <v>2</v>
      </c>
      <c r="U74">
        <v>2</v>
      </c>
      <c r="V74">
        <v>0</v>
      </c>
      <c r="W74">
        <v>1</v>
      </c>
      <c r="X74">
        <v>1</v>
      </c>
      <c r="Y74">
        <v>2</v>
      </c>
      <c r="Z74">
        <v>7</v>
      </c>
      <c r="AA74">
        <v>5</v>
      </c>
      <c r="AB74">
        <v>8</v>
      </c>
      <c r="AC74">
        <v>12</v>
      </c>
      <c r="AD74">
        <v>15</v>
      </c>
      <c r="AE74">
        <v>13</v>
      </c>
      <c r="AF74">
        <v>30</v>
      </c>
      <c r="AG74">
        <v>9</v>
      </c>
      <c r="AH74">
        <v>15</v>
      </c>
      <c r="AI74">
        <v>15</v>
      </c>
      <c r="AJ74">
        <v>21</v>
      </c>
      <c r="AK74">
        <v>16</v>
      </c>
      <c r="AL74">
        <v>11</v>
      </c>
      <c r="AM74">
        <v>10</v>
      </c>
      <c r="AN74">
        <v>11</v>
      </c>
      <c r="AO74">
        <v>5</v>
      </c>
      <c r="AP74">
        <v>10</v>
      </c>
      <c r="AQ74">
        <v>6</v>
      </c>
      <c r="AR74">
        <v>6</v>
      </c>
      <c r="AS74">
        <v>5</v>
      </c>
      <c r="AT74">
        <v>5</v>
      </c>
      <c r="AU74">
        <v>4</v>
      </c>
      <c r="AV74">
        <v>5</v>
      </c>
      <c r="AW74">
        <v>1</v>
      </c>
      <c r="AX74">
        <v>4</v>
      </c>
      <c r="AY74">
        <v>3</v>
      </c>
      <c r="AZ74">
        <v>1</v>
      </c>
      <c r="BA74">
        <v>3</v>
      </c>
      <c r="BB74">
        <v>1</v>
      </c>
      <c r="BC74">
        <v>2</v>
      </c>
      <c r="BD74">
        <v>3</v>
      </c>
      <c r="BE74">
        <v>2</v>
      </c>
      <c r="BF74">
        <v>2</v>
      </c>
      <c r="BG74">
        <v>0</v>
      </c>
      <c r="BH74">
        <v>0</v>
      </c>
      <c r="BI74">
        <v>0</v>
      </c>
      <c r="BJ74">
        <v>0</v>
      </c>
      <c r="BK74">
        <v>1</v>
      </c>
      <c r="BL74">
        <v>0</v>
      </c>
      <c r="BM74">
        <v>2</v>
      </c>
      <c r="BN74">
        <v>1</v>
      </c>
      <c r="BO74">
        <v>0</v>
      </c>
      <c r="BP74">
        <v>0</v>
      </c>
      <c r="BQ74">
        <v>0</v>
      </c>
      <c r="BR74">
        <v>1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</row>
    <row r="75" spans="1:103" x14ac:dyDescent="0.25">
      <c r="A75" t="s">
        <v>168</v>
      </c>
      <c r="B75">
        <v>326</v>
      </c>
      <c r="C75">
        <v>0</v>
      </c>
      <c r="D75">
        <v>0</v>
      </c>
      <c r="E75">
        <v>0</v>
      </c>
      <c r="F75">
        <v>0</v>
      </c>
      <c r="G75">
        <v>11</v>
      </c>
      <c r="H75">
        <v>0</v>
      </c>
      <c r="I75">
        <v>0</v>
      </c>
      <c r="J75">
        <v>1</v>
      </c>
      <c r="K75">
        <v>0</v>
      </c>
      <c r="L75">
        <v>1</v>
      </c>
      <c r="M75">
        <v>1</v>
      </c>
      <c r="N75">
        <v>0</v>
      </c>
      <c r="O75">
        <v>0</v>
      </c>
      <c r="P75">
        <v>0</v>
      </c>
      <c r="Q75">
        <v>0</v>
      </c>
      <c r="R75">
        <v>0</v>
      </c>
      <c r="S75">
        <v>2</v>
      </c>
      <c r="T75">
        <v>0</v>
      </c>
      <c r="U75">
        <v>3</v>
      </c>
      <c r="V75">
        <v>12</v>
      </c>
      <c r="W75">
        <v>18</v>
      </c>
      <c r="X75">
        <v>14</v>
      </c>
      <c r="Y75">
        <v>29</v>
      </c>
      <c r="Z75">
        <v>14</v>
      </c>
      <c r="AA75">
        <v>12</v>
      </c>
      <c r="AB75">
        <v>14</v>
      </c>
      <c r="AC75">
        <v>16</v>
      </c>
      <c r="AD75">
        <v>17</v>
      </c>
      <c r="AE75">
        <v>14</v>
      </c>
      <c r="AF75">
        <v>14</v>
      </c>
      <c r="AG75">
        <v>12</v>
      </c>
      <c r="AH75">
        <v>21</v>
      </c>
      <c r="AI75">
        <v>6</v>
      </c>
      <c r="AJ75">
        <v>10</v>
      </c>
      <c r="AK75">
        <v>6</v>
      </c>
      <c r="AL75">
        <v>2</v>
      </c>
      <c r="AM75">
        <v>11</v>
      </c>
      <c r="AN75">
        <v>8</v>
      </c>
      <c r="AO75">
        <v>5</v>
      </c>
      <c r="AP75">
        <v>6</v>
      </c>
      <c r="AQ75">
        <v>3</v>
      </c>
      <c r="AR75">
        <v>3</v>
      </c>
      <c r="AS75">
        <v>4</v>
      </c>
      <c r="AT75">
        <v>3</v>
      </c>
      <c r="AU75">
        <v>0</v>
      </c>
      <c r="AV75">
        <v>4</v>
      </c>
      <c r="AW75">
        <v>2</v>
      </c>
      <c r="AX75">
        <v>12</v>
      </c>
      <c r="AY75">
        <v>0</v>
      </c>
      <c r="AZ75">
        <v>0</v>
      </c>
      <c r="BA75">
        <v>1</v>
      </c>
      <c r="BB75">
        <v>1</v>
      </c>
      <c r="BC75">
        <v>1</v>
      </c>
      <c r="BD75">
        <v>1</v>
      </c>
      <c r="BE75">
        <v>3</v>
      </c>
      <c r="BF75">
        <v>0</v>
      </c>
      <c r="BG75">
        <v>1</v>
      </c>
      <c r="BH75">
        <v>0</v>
      </c>
      <c r="BI75">
        <v>0</v>
      </c>
      <c r="BJ75">
        <v>1</v>
      </c>
      <c r="BK75">
        <v>0</v>
      </c>
      <c r="BL75">
        <v>1</v>
      </c>
      <c r="BM75">
        <v>0</v>
      </c>
      <c r="BN75">
        <v>1</v>
      </c>
      <c r="BO75">
        <v>0</v>
      </c>
      <c r="BP75">
        <v>0</v>
      </c>
      <c r="BQ75">
        <v>2</v>
      </c>
      <c r="BR75">
        <v>0</v>
      </c>
      <c r="BS75">
        <v>0</v>
      </c>
      <c r="BT75">
        <v>1</v>
      </c>
      <c r="BU75">
        <v>0</v>
      </c>
      <c r="BV75">
        <v>1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</row>
    <row r="76" spans="1:103" x14ac:dyDescent="0.25">
      <c r="A76" t="s">
        <v>169</v>
      </c>
      <c r="B76">
        <v>335</v>
      </c>
      <c r="C76">
        <v>6</v>
      </c>
      <c r="D76">
        <v>5</v>
      </c>
      <c r="E76">
        <v>7</v>
      </c>
      <c r="F76">
        <v>8</v>
      </c>
      <c r="G76">
        <v>5</v>
      </c>
      <c r="H76">
        <v>5</v>
      </c>
      <c r="I76">
        <v>5</v>
      </c>
      <c r="J76">
        <v>13</v>
      </c>
      <c r="K76">
        <v>8</v>
      </c>
      <c r="L76">
        <v>6</v>
      </c>
      <c r="M76">
        <v>17</v>
      </c>
      <c r="N76">
        <v>5</v>
      </c>
      <c r="O76">
        <v>9</v>
      </c>
      <c r="P76">
        <v>5</v>
      </c>
      <c r="Q76">
        <v>5</v>
      </c>
      <c r="R76">
        <v>5</v>
      </c>
      <c r="S76">
        <v>6</v>
      </c>
      <c r="T76">
        <v>5</v>
      </c>
      <c r="U76">
        <v>6</v>
      </c>
      <c r="V76">
        <v>5</v>
      </c>
      <c r="W76">
        <v>3</v>
      </c>
      <c r="X76">
        <v>4</v>
      </c>
      <c r="Y76">
        <v>4</v>
      </c>
      <c r="Z76">
        <v>4</v>
      </c>
      <c r="AA76">
        <v>5</v>
      </c>
      <c r="AB76">
        <v>10</v>
      </c>
      <c r="AC76">
        <v>11</v>
      </c>
      <c r="AD76">
        <v>8</v>
      </c>
      <c r="AE76">
        <v>9</v>
      </c>
      <c r="AF76">
        <v>14</v>
      </c>
      <c r="AG76">
        <v>11</v>
      </c>
      <c r="AH76">
        <v>6</v>
      </c>
      <c r="AI76">
        <v>3</v>
      </c>
      <c r="AJ76">
        <v>7</v>
      </c>
      <c r="AK76">
        <v>9</v>
      </c>
      <c r="AL76">
        <v>8</v>
      </c>
      <c r="AM76">
        <v>1</v>
      </c>
      <c r="AN76">
        <v>4</v>
      </c>
      <c r="AO76">
        <v>9</v>
      </c>
      <c r="AP76">
        <v>8</v>
      </c>
      <c r="AQ76">
        <v>7</v>
      </c>
      <c r="AR76">
        <v>7</v>
      </c>
      <c r="AS76">
        <v>0</v>
      </c>
      <c r="AT76">
        <v>3</v>
      </c>
      <c r="AU76">
        <v>1</v>
      </c>
      <c r="AV76">
        <v>5</v>
      </c>
      <c r="AW76">
        <v>0</v>
      </c>
      <c r="AX76">
        <v>3</v>
      </c>
      <c r="AY76">
        <v>4</v>
      </c>
      <c r="AZ76">
        <v>2</v>
      </c>
      <c r="BA76">
        <v>1</v>
      </c>
      <c r="BB76">
        <v>3</v>
      </c>
      <c r="BC76">
        <v>5</v>
      </c>
      <c r="BD76">
        <v>4</v>
      </c>
      <c r="BE76">
        <v>3</v>
      </c>
      <c r="BF76">
        <v>2</v>
      </c>
      <c r="BG76">
        <v>1</v>
      </c>
      <c r="BH76">
        <v>1</v>
      </c>
      <c r="BI76">
        <v>1</v>
      </c>
      <c r="BJ76">
        <v>2</v>
      </c>
      <c r="BK76">
        <v>2</v>
      </c>
      <c r="BL76">
        <v>0</v>
      </c>
      <c r="BM76">
        <v>0</v>
      </c>
      <c r="BN76">
        <v>0</v>
      </c>
      <c r="BO76">
        <v>1</v>
      </c>
      <c r="BP76">
        <v>1</v>
      </c>
      <c r="BQ76">
        <v>0</v>
      </c>
      <c r="BR76">
        <v>0</v>
      </c>
      <c r="BS76">
        <v>1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1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</row>
    <row r="77" spans="1:103" x14ac:dyDescent="0.25">
      <c r="A77" t="s">
        <v>170</v>
      </c>
      <c r="B77">
        <v>304</v>
      </c>
      <c r="C77">
        <v>12</v>
      </c>
      <c r="D77">
        <v>10</v>
      </c>
      <c r="E77">
        <v>11</v>
      </c>
      <c r="F77">
        <v>18</v>
      </c>
      <c r="G77">
        <v>6</v>
      </c>
      <c r="H77">
        <v>3</v>
      </c>
      <c r="I77">
        <v>4</v>
      </c>
      <c r="J77">
        <v>6</v>
      </c>
      <c r="K77">
        <v>5</v>
      </c>
      <c r="L77">
        <v>9</v>
      </c>
      <c r="M77">
        <v>3</v>
      </c>
      <c r="N77">
        <v>4</v>
      </c>
      <c r="O77">
        <v>1</v>
      </c>
      <c r="P77">
        <v>1</v>
      </c>
      <c r="Q77">
        <v>3</v>
      </c>
      <c r="R77">
        <v>1</v>
      </c>
      <c r="S77">
        <v>3</v>
      </c>
      <c r="T77">
        <v>0</v>
      </c>
      <c r="U77">
        <v>3</v>
      </c>
      <c r="V77">
        <v>1</v>
      </c>
      <c r="W77">
        <v>5</v>
      </c>
      <c r="X77">
        <v>3</v>
      </c>
      <c r="Y77">
        <v>4</v>
      </c>
      <c r="Z77">
        <v>6</v>
      </c>
      <c r="AA77">
        <v>10</v>
      </c>
      <c r="AB77">
        <v>4</v>
      </c>
      <c r="AC77">
        <v>8</v>
      </c>
      <c r="AD77">
        <v>15</v>
      </c>
      <c r="AE77">
        <v>7</v>
      </c>
      <c r="AF77">
        <v>13</v>
      </c>
      <c r="AG77">
        <v>9</v>
      </c>
      <c r="AH77">
        <v>4</v>
      </c>
      <c r="AI77">
        <v>10</v>
      </c>
      <c r="AJ77">
        <v>11</v>
      </c>
      <c r="AK77">
        <v>6</v>
      </c>
      <c r="AL77">
        <v>5</v>
      </c>
      <c r="AM77">
        <v>4</v>
      </c>
      <c r="AN77">
        <v>2</v>
      </c>
      <c r="AO77">
        <v>5</v>
      </c>
      <c r="AP77">
        <v>1</v>
      </c>
      <c r="AQ77">
        <v>3</v>
      </c>
      <c r="AR77">
        <v>4</v>
      </c>
      <c r="AS77">
        <v>11</v>
      </c>
      <c r="AT77">
        <v>3</v>
      </c>
      <c r="AU77">
        <v>3</v>
      </c>
      <c r="AV77">
        <v>2</v>
      </c>
      <c r="AW77">
        <v>4</v>
      </c>
      <c r="AX77">
        <v>4</v>
      </c>
      <c r="AY77">
        <v>3</v>
      </c>
      <c r="AZ77">
        <v>6</v>
      </c>
      <c r="BA77">
        <v>2</v>
      </c>
      <c r="BB77">
        <v>5</v>
      </c>
      <c r="BC77">
        <v>0</v>
      </c>
      <c r="BD77">
        <v>1</v>
      </c>
      <c r="BE77">
        <v>0</v>
      </c>
      <c r="BF77">
        <v>1</v>
      </c>
      <c r="BG77">
        <v>0</v>
      </c>
      <c r="BH77">
        <v>1</v>
      </c>
      <c r="BI77">
        <v>3</v>
      </c>
      <c r="BJ77">
        <v>1</v>
      </c>
      <c r="BK77">
        <v>1</v>
      </c>
      <c r="BL77">
        <v>1</v>
      </c>
      <c r="BM77">
        <v>2</v>
      </c>
      <c r="BN77">
        <v>0</v>
      </c>
      <c r="BO77">
        <v>1</v>
      </c>
      <c r="BP77">
        <v>0</v>
      </c>
      <c r="BQ77">
        <v>2</v>
      </c>
      <c r="BR77">
        <v>1</v>
      </c>
      <c r="BS77">
        <v>0</v>
      </c>
      <c r="BT77">
        <v>1</v>
      </c>
      <c r="BU77">
        <v>0</v>
      </c>
      <c r="BV77">
        <v>1</v>
      </c>
      <c r="BW77">
        <v>1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</row>
    <row r="78" spans="1:103" x14ac:dyDescent="0.25">
      <c r="A78" t="s">
        <v>171</v>
      </c>
      <c r="B78">
        <v>321</v>
      </c>
      <c r="C78">
        <v>7</v>
      </c>
      <c r="D78">
        <v>2</v>
      </c>
      <c r="E78">
        <v>3</v>
      </c>
      <c r="F78">
        <v>5</v>
      </c>
      <c r="G78">
        <v>5</v>
      </c>
      <c r="H78">
        <v>0</v>
      </c>
      <c r="I78">
        <v>5</v>
      </c>
      <c r="J78">
        <v>2</v>
      </c>
      <c r="K78">
        <v>1</v>
      </c>
      <c r="L78">
        <v>0</v>
      </c>
      <c r="M78">
        <v>0</v>
      </c>
      <c r="N78">
        <v>0</v>
      </c>
      <c r="O78">
        <v>0</v>
      </c>
      <c r="P78">
        <v>1</v>
      </c>
      <c r="Q78">
        <v>0</v>
      </c>
      <c r="R78">
        <v>0</v>
      </c>
      <c r="S78">
        <v>0</v>
      </c>
      <c r="T78">
        <v>0</v>
      </c>
      <c r="U78">
        <v>2</v>
      </c>
      <c r="V78">
        <v>1</v>
      </c>
      <c r="W78">
        <v>1</v>
      </c>
      <c r="X78">
        <v>1</v>
      </c>
      <c r="Y78">
        <v>1</v>
      </c>
      <c r="Z78">
        <v>6</v>
      </c>
      <c r="AA78">
        <v>8</v>
      </c>
      <c r="AB78">
        <v>11</v>
      </c>
      <c r="AC78">
        <v>11</v>
      </c>
      <c r="AD78">
        <v>14</v>
      </c>
      <c r="AE78">
        <v>15</v>
      </c>
      <c r="AF78">
        <v>20</v>
      </c>
      <c r="AG78">
        <v>17</v>
      </c>
      <c r="AH78">
        <v>17</v>
      </c>
      <c r="AI78">
        <v>18</v>
      </c>
      <c r="AJ78">
        <v>15</v>
      </c>
      <c r="AK78">
        <v>14</v>
      </c>
      <c r="AL78">
        <v>9</v>
      </c>
      <c r="AM78">
        <v>10</v>
      </c>
      <c r="AN78">
        <v>6</v>
      </c>
      <c r="AO78">
        <v>12</v>
      </c>
      <c r="AP78">
        <v>9</v>
      </c>
      <c r="AQ78">
        <v>4</v>
      </c>
      <c r="AR78">
        <v>9</v>
      </c>
      <c r="AS78">
        <v>3</v>
      </c>
      <c r="AT78">
        <v>3</v>
      </c>
      <c r="AU78">
        <v>11</v>
      </c>
      <c r="AV78">
        <v>2</v>
      </c>
      <c r="AW78">
        <v>5</v>
      </c>
      <c r="AX78">
        <v>5</v>
      </c>
      <c r="AY78">
        <v>4</v>
      </c>
      <c r="AZ78">
        <v>2</v>
      </c>
      <c r="BA78">
        <v>0</v>
      </c>
      <c r="BB78">
        <v>1</v>
      </c>
      <c r="BC78">
        <v>5</v>
      </c>
      <c r="BD78">
        <v>0</v>
      </c>
      <c r="BE78">
        <v>2</v>
      </c>
      <c r="BF78">
        <v>1</v>
      </c>
      <c r="BG78">
        <v>3</v>
      </c>
      <c r="BH78">
        <v>0</v>
      </c>
      <c r="BI78">
        <v>1</v>
      </c>
      <c r="BJ78">
        <v>0</v>
      </c>
      <c r="BK78">
        <v>0</v>
      </c>
      <c r="BL78">
        <v>1</v>
      </c>
      <c r="BM78">
        <v>0</v>
      </c>
      <c r="BN78">
        <v>1</v>
      </c>
      <c r="BO78">
        <v>1</v>
      </c>
      <c r="BP78">
        <v>2</v>
      </c>
      <c r="BQ78">
        <v>0</v>
      </c>
      <c r="BR78">
        <v>1</v>
      </c>
      <c r="BS78">
        <v>2</v>
      </c>
      <c r="BT78">
        <v>1</v>
      </c>
      <c r="BU78">
        <v>0</v>
      </c>
      <c r="BV78">
        <v>0</v>
      </c>
      <c r="BW78">
        <v>0</v>
      </c>
      <c r="BX78">
        <v>0</v>
      </c>
      <c r="BY78">
        <v>1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1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</row>
    <row r="79" spans="1:103" x14ac:dyDescent="0.25">
      <c r="A79" t="s">
        <v>172</v>
      </c>
      <c r="B79">
        <v>375</v>
      </c>
      <c r="C79">
        <v>8</v>
      </c>
      <c r="D79">
        <v>16</v>
      </c>
      <c r="E79">
        <v>8</v>
      </c>
      <c r="F79">
        <v>5</v>
      </c>
      <c r="G79">
        <v>10</v>
      </c>
      <c r="H79">
        <v>4</v>
      </c>
      <c r="I79">
        <v>9</v>
      </c>
      <c r="J79">
        <v>5</v>
      </c>
      <c r="K79">
        <v>5</v>
      </c>
      <c r="L79">
        <v>7</v>
      </c>
      <c r="M79">
        <v>8</v>
      </c>
      <c r="N79">
        <v>6</v>
      </c>
      <c r="O79">
        <v>4</v>
      </c>
      <c r="P79">
        <v>4</v>
      </c>
      <c r="Q79">
        <v>4</v>
      </c>
      <c r="R79">
        <v>5</v>
      </c>
      <c r="S79">
        <v>2</v>
      </c>
      <c r="T79">
        <v>4</v>
      </c>
      <c r="U79">
        <v>2</v>
      </c>
      <c r="V79">
        <v>1</v>
      </c>
      <c r="W79">
        <v>1</v>
      </c>
      <c r="X79">
        <v>3</v>
      </c>
      <c r="Y79">
        <v>3</v>
      </c>
      <c r="Z79">
        <v>6</v>
      </c>
      <c r="AA79">
        <v>3</v>
      </c>
      <c r="AB79">
        <v>8</v>
      </c>
      <c r="AC79">
        <v>10</v>
      </c>
      <c r="AD79">
        <v>13</v>
      </c>
      <c r="AE79">
        <v>10</v>
      </c>
      <c r="AF79">
        <v>11</v>
      </c>
      <c r="AG79">
        <v>15</v>
      </c>
      <c r="AH79">
        <v>15</v>
      </c>
      <c r="AI79">
        <v>20</v>
      </c>
      <c r="AJ79">
        <v>21</v>
      </c>
      <c r="AK79">
        <v>12</v>
      </c>
      <c r="AL79">
        <v>12</v>
      </c>
      <c r="AM79">
        <v>10</v>
      </c>
      <c r="AN79">
        <v>8</v>
      </c>
      <c r="AO79">
        <v>8</v>
      </c>
      <c r="AP79">
        <v>9</v>
      </c>
      <c r="AQ79">
        <v>6</v>
      </c>
      <c r="AR79">
        <v>12</v>
      </c>
      <c r="AS79">
        <v>1</v>
      </c>
      <c r="AT79">
        <v>6</v>
      </c>
      <c r="AU79">
        <v>3</v>
      </c>
      <c r="AV79">
        <v>1</v>
      </c>
      <c r="AW79">
        <v>5</v>
      </c>
      <c r="AX79">
        <v>5</v>
      </c>
      <c r="AY79">
        <v>4</v>
      </c>
      <c r="AZ79">
        <v>3</v>
      </c>
      <c r="BA79">
        <v>1</v>
      </c>
      <c r="BB79">
        <v>1</v>
      </c>
      <c r="BC79">
        <v>3</v>
      </c>
      <c r="BD79">
        <v>2</v>
      </c>
      <c r="BE79">
        <v>2</v>
      </c>
      <c r="BF79">
        <v>0</v>
      </c>
      <c r="BG79">
        <v>0</v>
      </c>
      <c r="BH79">
        <v>2</v>
      </c>
      <c r="BI79">
        <v>0</v>
      </c>
      <c r="BJ79">
        <v>0</v>
      </c>
      <c r="BK79">
        <v>1</v>
      </c>
      <c r="BL79">
        <v>1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1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</row>
    <row r="80" spans="1:103" x14ac:dyDescent="0.25">
      <c r="A80" t="s">
        <v>173</v>
      </c>
      <c r="B80">
        <v>268</v>
      </c>
      <c r="C80">
        <v>3</v>
      </c>
      <c r="D80">
        <v>2</v>
      </c>
      <c r="E80">
        <v>2</v>
      </c>
      <c r="F80">
        <v>1</v>
      </c>
      <c r="G80">
        <v>2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1</v>
      </c>
      <c r="W80">
        <v>2</v>
      </c>
      <c r="X80">
        <v>3</v>
      </c>
      <c r="Y80">
        <v>8</v>
      </c>
      <c r="Z80">
        <v>11</v>
      </c>
      <c r="AA80">
        <v>14</v>
      </c>
      <c r="AB80">
        <v>13</v>
      </c>
      <c r="AC80">
        <v>20</v>
      </c>
      <c r="AD80">
        <v>21</v>
      </c>
      <c r="AE80">
        <v>25</v>
      </c>
      <c r="AF80">
        <v>25</v>
      </c>
      <c r="AG80">
        <v>10</v>
      </c>
      <c r="AH80">
        <v>14</v>
      </c>
      <c r="AI80">
        <v>11</v>
      </c>
      <c r="AJ80">
        <v>5</v>
      </c>
      <c r="AK80">
        <v>8</v>
      </c>
      <c r="AL80">
        <v>9</v>
      </c>
      <c r="AM80">
        <v>7</v>
      </c>
      <c r="AN80">
        <v>3</v>
      </c>
      <c r="AO80">
        <v>2</v>
      </c>
      <c r="AP80">
        <v>4</v>
      </c>
      <c r="AQ80">
        <v>7</v>
      </c>
      <c r="AR80">
        <v>3</v>
      </c>
      <c r="AS80">
        <v>6</v>
      </c>
      <c r="AT80">
        <v>2</v>
      </c>
      <c r="AU80">
        <v>2</v>
      </c>
      <c r="AV80">
        <v>2</v>
      </c>
      <c r="AW80">
        <v>3</v>
      </c>
      <c r="AX80">
        <v>1</v>
      </c>
      <c r="AY80">
        <v>4</v>
      </c>
      <c r="AZ80">
        <v>1</v>
      </c>
      <c r="BA80">
        <v>1</v>
      </c>
      <c r="BB80">
        <v>0</v>
      </c>
      <c r="BC80">
        <v>2</v>
      </c>
      <c r="BD80">
        <v>1</v>
      </c>
      <c r="BE80">
        <v>0</v>
      </c>
      <c r="BF80">
        <v>0</v>
      </c>
      <c r="BG80">
        <v>1</v>
      </c>
      <c r="BH80">
        <v>0</v>
      </c>
      <c r="BI80">
        <v>0</v>
      </c>
      <c r="BJ80">
        <v>0</v>
      </c>
      <c r="BK80">
        <v>2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1</v>
      </c>
      <c r="BR80">
        <v>1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2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</row>
    <row r="81" spans="1:103" x14ac:dyDescent="0.25">
      <c r="A81" t="s">
        <v>174</v>
      </c>
      <c r="B81">
        <v>195</v>
      </c>
      <c r="C81">
        <v>4</v>
      </c>
      <c r="D81">
        <v>1</v>
      </c>
      <c r="E81">
        <v>4</v>
      </c>
      <c r="F81">
        <v>4</v>
      </c>
      <c r="G81">
        <v>1</v>
      </c>
      <c r="H81">
        <v>2</v>
      </c>
      <c r="I81">
        <v>2</v>
      </c>
      <c r="J81">
        <v>2</v>
      </c>
      <c r="K81">
        <v>1</v>
      </c>
      <c r="L81">
        <v>2</v>
      </c>
      <c r="M81">
        <v>0</v>
      </c>
      <c r="N81">
        <v>1</v>
      </c>
      <c r="O81">
        <v>0</v>
      </c>
      <c r="P81">
        <v>1</v>
      </c>
      <c r="Q81">
        <v>0</v>
      </c>
      <c r="R81">
        <v>0</v>
      </c>
      <c r="S81">
        <v>0</v>
      </c>
      <c r="T81">
        <v>0</v>
      </c>
      <c r="U81">
        <v>1</v>
      </c>
      <c r="V81">
        <v>2</v>
      </c>
      <c r="W81">
        <v>4</v>
      </c>
      <c r="X81">
        <v>2</v>
      </c>
      <c r="Y81">
        <v>8</v>
      </c>
      <c r="Z81">
        <v>6</v>
      </c>
      <c r="AA81">
        <v>4</v>
      </c>
      <c r="AB81">
        <v>11</v>
      </c>
      <c r="AC81">
        <v>5</v>
      </c>
      <c r="AD81">
        <v>5</v>
      </c>
      <c r="AE81">
        <v>0</v>
      </c>
      <c r="AF81">
        <v>6</v>
      </c>
      <c r="AG81">
        <v>3</v>
      </c>
      <c r="AH81">
        <v>6</v>
      </c>
      <c r="AI81">
        <v>8</v>
      </c>
      <c r="AJ81">
        <v>5</v>
      </c>
      <c r="AK81">
        <v>4</v>
      </c>
      <c r="AL81">
        <v>5</v>
      </c>
      <c r="AM81">
        <v>6</v>
      </c>
      <c r="AN81">
        <v>8</v>
      </c>
      <c r="AO81">
        <v>5</v>
      </c>
      <c r="AP81">
        <v>7</v>
      </c>
      <c r="AQ81">
        <v>7</v>
      </c>
      <c r="AR81">
        <v>3</v>
      </c>
      <c r="AS81">
        <v>2</v>
      </c>
      <c r="AT81">
        <v>3</v>
      </c>
      <c r="AU81">
        <v>5</v>
      </c>
      <c r="AV81">
        <v>1</v>
      </c>
      <c r="AW81">
        <v>0</v>
      </c>
      <c r="AX81">
        <v>5</v>
      </c>
      <c r="AY81">
        <v>4</v>
      </c>
      <c r="AZ81">
        <v>0</v>
      </c>
      <c r="BA81">
        <v>0</v>
      </c>
      <c r="BB81">
        <v>0</v>
      </c>
      <c r="BC81">
        <v>4</v>
      </c>
      <c r="BD81">
        <v>5</v>
      </c>
      <c r="BE81">
        <v>2</v>
      </c>
      <c r="BF81">
        <v>2</v>
      </c>
      <c r="BG81">
        <v>1</v>
      </c>
      <c r="BH81">
        <v>2</v>
      </c>
      <c r="BI81">
        <v>0</v>
      </c>
      <c r="BJ81">
        <v>2</v>
      </c>
      <c r="BK81">
        <v>1</v>
      </c>
      <c r="BL81">
        <v>1</v>
      </c>
      <c r="BM81">
        <v>1</v>
      </c>
      <c r="BN81">
        <v>0</v>
      </c>
      <c r="BO81">
        <v>2</v>
      </c>
      <c r="BP81">
        <v>2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1</v>
      </c>
      <c r="BW81">
        <v>1</v>
      </c>
      <c r="BX81">
        <v>0</v>
      </c>
      <c r="BY81">
        <v>1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1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</row>
    <row r="82" spans="1:103" x14ac:dyDescent="0.25">
      <c r="A82" t="s">
        <v>175</v>
      </c>
      <c r="B82">
        <v>418</v>
      </c>
      <c r="C82">
        <v>14</v>
      </c>
      <c r="D82">
        <v>8</v>
      </c>
      <c r="E82">
        <v>8</v>
      </c>
      <c r="F82">
        <v>5</v>
      </c>
      <c r="G82">
        <v>2</v>
      </c>
      <c r="H82">
        <v>3</v>
      </c>
      <c r="I82">
        <v>1</v>
      </c>
      <c r="J82">
        <v>8</v>
      </c>
      <c r="K82">
        <v>3</v>
      </c>
      <c r="L82">
        <v>5</v>
      </c>
      <c r="M82">
        <v>1</v>
      </c>
      <c r="N82">
        <v>4</v>
      </c>
      <c r="O82">
        <v>3</v>
      </c>
      <c r="P82">
        <v>0</v>
      </c>
      <c r="Q82">
        <v>2</v>
      </c>
      <c r="R82">
        <v>0</v>
      </c>
      <c r="S82">
        <v>3</v>
      </c>
      <c r="T82">
        <v>1</v>
      </c>
      <c r="U82">
        <v>3</v>
      </c>
      <c r="V82">
        <v>0</v>
      </c>
      <c r="W82">
        <v>7</v>
      </c>
      <c r="X82">
        <v>6</v>
      </c>
      <c r="Y82">
        <v>7</v>
      </c>
      <c r="Z82">
        <v>10</v>
      </c>
      <c r="AA82">
        <v>11</v>
      </c>
      <c r="AB82">
        <v>12</v>
      </c>
      <c r="AC82">
        <v>22</v>
      </c>
      <c r="AD82">
        <v>14</v>
      </c>
      <c r="AE82">
        <v>18</v>
      </c>
      <c r="AF82">
        <v>21</v>
      </c>
      <c r="AG82">
        <v>25</v>
      </c>
      <c r="AH82">
        <v>20</v>
      </c>
      <c r="AI82">
        <v>16</v>
      </c>
      <c r="AJ82">
        <v>14</v>
      </c>
      <c r="AK82">
        <v>7</v>
      </c>
      <c r="AL82">
        <v>8</v>
      </c>
      <c r="AM82">
        <v>18</v>
      </c>
      <c r="AN82">
        <v>7</v>
      </c>
      <c r="AO82">
        <v>4</v>
      </c>
      <c r="AP82">
        <v>8</v>
      </c>
      <c r="AQ82">
        <v>4</v>
      </c>
      <c r="AR82">
        <v>11</v>
      </c>
      <c r="AS82">
        <v>8</v>
      </c>
      <c r="AT82">
        <v>4</v>
      </c>
      <c r="AU82">
        <v>9</v>
      </c>
      <c r="AV82">
        <v>4</v>
      </c>
      <c r="AW82">
        <v>3</v>
      </c>
      <c r="AX82">
        <v>4</v>
      </c>
      <c r="AY82">
        <v>7</v>
      </c>
      <c r="AZ82">
        <v>7</v>
      </c>
      <c r="BA82">
        <v>3</v>
      </c>
      <c r="BB82">
        <v>1</v>
      </c>
      <c r="BC82">
        <v>2</v>
      </c>
      <c r="BD82">
        <v>7</v>
      </c>
      <c r="BE82">
        <v>0</v>
      </c>
      <c r="BF82">
        <v>2</v>
      </c>
      <c r="BG82">
        <v>1</v>
      </c>
      <c r="BH82">
        <v>2</v>
      </c>
      <c r="BI82">
        <v>1</v>
      </c>
      <c r="BJ82">
        <v>4</v>
      </c>
      <c r="BK82">
        <v>1</v>
      </c>
      <c r="BL82">
        <v>0</v>
      </c>
      <c r="BM82">
        <v>0</v>
      </c>
      <c r="BN82">
        <v>0</v>
      </c>
      <c r="BO82">
        <v>0</v>
      </c>
      <c r="BP82">
        <v>2</v>
      </c>
      <c r="BQ82">
        <v>1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1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</row>
    <row r="83" spans="1:103" x14ac:dyDescent="0.25">
      <c r="A83" t="s">
        <v>176</v>
      </c>
      <c r="B83">
        <v>329</v>
      </c>
      <c r="C83">
        <v>13</v>
      </c>
      <c r="D83">
        <v>13</v>
      </c>
      <c r="E83">
        <v>5</v>
      </c>
      <c r="F83">
        <v>11</v>
      </c>
      <c r="G83">
        <v>10</v>
      </c>
      <c r="H83">
        <v>5</v>
      </c>
      <c r="I83">
        <v>4</v>
      </c>
      <c r="J83">
        <v>5</v>
      </c>
      <c r="K83">
        <v>4</v>
      </c>
      <c r="L83">
        <v>5</v>
      </c>
      <c r="M83">
        <v>5</v>
      </c>
      <c r="N83">
        <v>4</v>
      </c>
      <c r="O83">
        <v>4</v>
      </c>
      <c r="P83">
        <v>4</v>
      </c>
      <c r="Q83">
        <v>4</v>
      </c>
      <c r="R83">
        <v>4</v>
      </c>
      <c r="S83">
        <v>3</v>
      </c>
      <c r="T83">
        <v>1</v>
      </c>
      <c r="U83">
        <v>1</v>
      </c>
      <c r="V83">
        <v>3</v>
      </c>
      <c r="W83">
        <v>2</v>
      </c>
      <c r="X83">
        <v>4</v>
      </c>
      <c r="Y83">
        <v>9</v>
      </c>
      <c r="Z83">
        <v>5</v>
      </c>
      <c r="AA83">
        <v>5</v>
      </c>
      <c r="AB83">
        <v>9</v>
      </c>
      <c r="AC83">
        <v>8</v>
      </c>
      <c r="AD83">
        <v>10</v>
      </c>
      <c r="AE83">
        <v>10</v>
      </c>
      <c r="AF83">
        <v>8</v>
      </c>
      <c r="AG83">
        <v>5</v>
      </c>
      <c r="AH83">
        <v>14</v>
      </c>
      <c r="AI83">
        <v>10</v>
      </c>
      <c r="AJ83">
        <v>16</v>
      </c>
      <c r="AK83">
        <v>9</v>
      </c>
      <c r="AL83">
        <v>8</v>
      </c>
      <c r="AM83">
        <v>5</v>
      </c>
      <c r="AN83">
        <v>9</v>
      </c>
      <c r="AO83">
        <v>11</v>
      </c>
      <c r="AP83">
        <v>5</v>
      </c>
      <c r="AQ83">
        <v>4</v>
      </c>
      <c r="AR83">
        <v>5</v>
      </c>
      <c r="AS83">
        <v>3</v>
      </c>
      <c r="AT83">
        <v>5</v>
      </c>
      <c r="AU83">
        <v>8</v>
      </c>
      <c r="AV83">
        <v>3</v>
      </c>
      <c r="AW83">
        <v>1</v>
      </c>
      <c r="AX83">
        <v>2</v>
      </c>
      <c r="AY83">
        <v>3</v>
      </c>
      <c r="AZ83">
        <v>3</v>
      </c>
      <c r="BA83">
        <v>3</v>
      </c>
      <c r="BB83">
        <v>2</v>
      </c>
      <c r="BC83">
        <v>1</v>
      </c>
      <c r="BD83">
        <v>0</v>
      </c>
      <c r="BE83">
        <v>3</v>
      </c>
      <c r="BF83">
        <v>2</v>
      </c>
      <c r="BG83">
        <v>0</v>
      </c>
      <c r="BH83">
        <v>1</v>
      </c>
      <c r="BI83">
        <v>0</v>
      </c>
      <c r="BJ83">
        <v>0</v>
      </c>
      <c r="BK83">
        <v>1</v>
      </c>
      <c r="BL83">
        <v>0</v>
      </c>
      <c r="BM83">
        <v>1</v>
      </c>
      <c r="BN83">
        <v>0</v>
      </c>
      <c r="BO83">
        <v>1</v>
      </c>
      <c r="BP83">
        <v>0</v>
      </c>
      <c r="BQ83">
        <v>1</v>
      </c>
      <c r="BR83">
        <v>0</v>
      </c>
      <c r="BS83">
        <v>0</v>
      </c>
      <c r="BT83">
        <v>1</v>
      </c>
      <c r="BU83">
        <v>0</v>
      </c>
      <c r="BV83">
        <v>0</v>
      </c>
      <c r="BW83">
        <v>1</v>
      </c>
      <c r="BX83">
        <v>1</v>
      </c>
      <c r="BY83">
        <v>1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1</v>
      </c>
      <c r="CL83">
        <v>0</v>
      </c>
      <c r="CM83">
        <v>1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</row>
    <row r="84" spans="1:103" x14ac:dyDescent="0.25">
      <c r="A84" t="s">
        <v>177</v>
      </c>
      <c r="B84">
        <v>313</v>
      </c>
      <c r="C84">
        <v>1</v>
      </c>
      <c r="D84">
        <v>5</v>
      </c>
      <c r="E84">
        <v>2</v>
      </c>
      <c r="F84">
        <v>3</v>
      </c>
      <c r="G84">
        <v>4</v>
      </c>
      <c r="H84">
        <v>2</v>
      </c>
      <c r="I84">
        <v>1</v>
      </c>
      <c r="J84">
        <v>1</v>
      </c>
      <c r="K84">
        <v>0</v>
      </c>
      <c r="L84">
        <v>0</v>
      </c>
      <c r="M84">
        <v>1</v>
      </c>
      <c r="N84">
        <v>1</v>
      </c>
      <c r="O84">
        <v>2</v>
      </c>
      <c r="P84">
        <v>1</v>
      </c>
      <c r="Q84">
        <v>0</v>
      </c>
      <c r="R84">
        <v>0</v>
      </c>
      <c r="S84">
        <v>1</v>
      </c>
      <c r="T84">
        <v>1</v>
      </c>
      <c r="U84">
        <v>1</v>
      </c>
      <c r="V84">
        <v>2</v>
      </c>
      <c r="W84">
        <v>1</v>
      </c>
      <c r="X84">
        <v>5</v>
      </c>
      <c r="Y84">
        <v>9</v>
      </c>
      <c r="Z84">
        <v>7</v>
      </c>
      <c r="AA84">
        <v>10</v>
      </c>
      <c r="AB84">
        <v>14</v>
      </c>
      <c r="AC84">
        <v>16</v>
      </c>
      <c r="AD84">
        <v>15</v>
      </c>
      <c r="AE84">
        <v>20</v>
      </c>
      <c r="AF84">
        <v>13</v>
      </c>
      <c r="AG84">
        <v>17</v>
      </c>
      <c r="AH84">
        <v>14</v>
      </c>
      <c r="AI84">
        <v>24</v>
      </c>
      <c r="AJ84">
        <v>16</v>
      </c>
      <c r="AK84">
        <v>11</v>
      </c>
      <c r="AL84">
        <v>8</v>
      </c>
      <c r="AM84">
        <v>7</v>
      </c>
      <c r="AN84">
        <v>6</v>
      </c>
      <c r="AO84">
        <v>7</v>
      </c>
      <c r="AP84">
        <v>5</v>
      </c>
      <c r="AQ84">
        <v>8</v>
      </c>
      <c r="AR84">
        <v>3</v>
      </c>
      <c r="AS84">
        <v>2</v>
      </c>
      <c r="AT84">
        <v>3</v>
      </c>
      <c r="AU84">
        <v>1</v>
      </c>
      <c r="AV84">
        <v>1</v>
      </c>
      <c r="AW84">
        <v>2</v>
      </c>
      <c r="AX84">
        <v>3</v>
      </c>
      <c r="AY84">
        <v>3</v>
      </c>
      <c r="AZ84">
        <v>4</v>
      </c>
      <c r="BA84">
        <v>3</v>
      </c>
      <c r="BB84">
        <v>2</v>
      </c>
      <c r="BC84">
        <v>0</v>
      </c>
      <c r="BD84">
        <v>2</v>
      </c>
      <c r="BE84">
        <v>2</v>
      </c>
      <c r="BF84">
        <v>0</v>
      </c>
      <c r="BG84">
        <v>1</v>
      </c>
      <c r="BH84">
        <v>1</v>
      </c>
      <c r="BI84">
        <v>4</v>
      </c>
      <c r="BJ84">
        <v>2</v>
      </c>
      <c r="BK84">
        <v>0</v>
      </c>
      <c r="BL84">
        <v>0</v>
      </c>
      <c r="BM84">
        <v>1</v>
      </c>
      <c r="BN84">
        <v>0</v>
      </c>
      <c r="BO84">
        <v>0</v>
      </c>
      <c r="BP84">
        <v>0</v>
      </c>
      <c r="BQ84">
        <v>3</v>
      </c>
      <c r="BR84">
        <v>2</v>
      </c>
      <c r="BS84">
        <v>2</v>
      </c>
      <c r="BT84">
        <v>0</v>
      </c>
      <c r="BU84">
        <v>0</v>
      </c>
      <c r="BV84">
        <v>1</v>
      </c>
      <c r="BW84">
        <v>0</v>
      </c>
      <c r="BX84">
        <v>2</v>
      </c>
      <c r="BY84">
        <v>1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</row>
    <row r="85" spans="1:103" x14ac:dyDescent="0.25">
      <c r="A85" t="s">
        <v>178</v>
      </c>
      <c r="B85">
        <v>259</v>
      </c>
      <c r="C85">
        <v>11</v>
      </c>
      <c r="D85">
        <v>6</v>
      </c>
      <c r="E85">
        <v>12</v>
      </c>
      <c r="F85">
        <v>2</v>
      </c>
      <c r="G85">
        <v>5</v>
      </c>
      <c r="H85">
        <v>7</v>
      </c>
      <c r="I85">
        <v>2</v>
      </c>
      <c r="J85">
        <v>1</v>
      </c>
      <c r="K85">
        <v>1</v>
      </c>
      <c r="L85">
        <v>1</v>
      </c>
      <c r="M85">
        <v>2</v>
      </c>
      <c r="N85">
        <v>2</v>
      </c>
      <c r="O85">
        <v>0</v>
      </c>
      <c r="P85">
        <v>1</v>
      </c>
      <c r="Q85">
        <v>0</v>
      </c>
      <c r="R85">
        <v>2</v>
      </c>
      <c r="S85">
        <v>11</v>
      </c>
      <c r="T85">
        <v>13</v>
      </c>
      <c r="U85">
        <v>18</v>
      </c>
      <c r="V85">
        <v>14</v>
      </c>
      <c r="W85">
        <v>6</v>
      </c>
      <c r="X85">
        <v>7</v>
      </c>
      <c r="Y85">
        <v>8</v>
      </c>
      <c r="Z85">
        <v>9</v>
      </c>
      <c r="AA85">
        <v>8</v>
      </c>
      <c r="AB85">
        <v>2</v>
      </c>
      <c r="AC85">
        <v>3</v>
      </c>
      <c r="AD85">
        <v>4</v>
      </c>
      <c r="AE85">
        <v>10</v>
      </c>
      <c r="AF85">
        <v>3</v>
      </c>
      <c r="AG85">
        <v>7</v>
      </c>
      <c r="AH85">
        <v>7</v>
      </c>
      <c r="AI85">
        <v>5</v>
      </c>
      <c r="AJ85">
        <v>5</v>
      </c>
      <c r="AK85">
        <v>13</v>
      </c>
      <c r="AL85">
        <v>2</v>
      </c>
      <c r="AM85">
        <v>6</v>
      </c>
      <c r="AN85">
        <v>3</v>
      </c>
      <c r="AO85">
        <v>5</v>
      </c>
      <c r="AP85">
        <v>4</v>
      </c>
      <c r="AQ85">
        <v>6</v>
      </c>
      <c r="AR85">
        <v>2</v>
      </c>
      <c r="AS85">
        <v>2</v>
      </c>
      <c r="AT85">
        <v>2</v>
      </c>
      <c r="AU85">
        <v>3</v>
      </c>
      <c r="AV85">
        <v>0</v>
      </c>
      <c r="AW85">
        <v>1</v>
      </c>
      <c r="AX85">
        <v>1</v>
      </c>
      <c r="AY85">
        <v>1</v>
      </c>
      <c r="AZ85">
        <v>0</v>
      </c>
      <c r="BA85">
        <v>2</v>
      </c>
      <c r="BB85">
        <v>1</v>
      </c>
      <c r="BC85">
        <v>0</v>
      </c>
      <c r="BD85">
        <v>1</v>
      </c>
      <c r="BE85">
        <v>0</v>
      </c>
      <c r="BF85">
        <v>2</v>
      </c>
      <c r="BG85">
        <v>1</v>
      </c>
      <c r="BH85">
        <v>1</v>
      </c>
      <c r="BI85">
        <v>0</v>
      </c>
      <c r="BJ85">
        <v>0</v>
      </c>
      <c r="BK85">
        <v>1</v>
      </c>
      <c r="BL85">
        <v>1</v>
      </c>
      <c r="BM85">
        <v>0</v>
      </c>
      <c r="BN85">
        <v>0</v>
      </c>
      <c r="BO85">
        <v>2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</row>
    <row r="86" spans="1:103" x14ac:dyDescent="0.25">
      <c r="A86" t="s">
        <v>179</v>
      </c>
      <c r="B86">
        <v>303</v>
      </c>
      <c r="C86">
        <v>4</v>
      </c>
      <c r="D86">
        <v>2</v>
      </c>
      <c r="E86">
        <v>8</v>
      </c>
      <c r="F86">
        <v>4</v>
      </c>
      <c r="G86">
        <v>5</v>
      </c>
      <c r="H86">
        <v>7</v>
      </c>
      <c r="I86">
        <v>2</v>
      </c>
      <c r="J86">
        <v>0</v>
      </c>
      <c r="K86">
        <v>2</v>
      </c>
      <c r="L86">
        <v>2</v>
      </c>
      <c r="M86">
        <v>2</v>
      </c>
      <c r="N86">
        <v>3</v>
      </c>
      <c r="O86">
        <v>2</v>
      </c>
      <c r="P86">
        <v>3</v>
      </c>
      <c r="Q86">
        <v>2</v>
      </c>
      <c r="R86">
        <v>1</v>
      </c>
      <c r="S86">
        <v>1</v>
      </c>
      <c r="T86">
        <v>0</v>
      </c>
      <c r="U86">
        <v>0</v>
      </c>
      <c r="V86">
        <v>1</v>
      </c>
      <c r="W86">
        <v>1</v>
      </c>
      <c r="X86">
        <v>6</v>
      </c>
      <c r="Y86">
        <v>4</v>
      </c>
      <c r="Z86">
        <v>5</v>
      </c>
      <c r="AA86">
        <v>6</v>
      </c>
      <c r="AB86">
        <v>12</v>
      </c>
      <c r="AC86">
        <v>10</v>
      </c>
      <c r="AD86">
        <v>15</v>
      </c>
      <c r="AE86">
        <v>21</v>
      </c>
      <c r="AF86">
        <v>27</v>
      </c>
      <c r="AG86">
        <v>24</v>
      </c>
      <c r="AH86">
        <v>18</v>
      </c>
      <c r="AI86">
        <v>14</v>
      </c>
      <c r="AJ86">
        <v>14</v>
      </c>
      <c r="AK86">
        <v>6</v>
      </c>
      <c r="AL86">
        <v>17</v>
      </c>
      <c r="AM86">
        <v>2</v>
      </c>
      <c r="AN86">
        <v>6</v>
      </c>
      <c r="AO86">
        <v>3</v>
      </c>
      <c r="AP86">
        <v>5</v>
      </c>
      <c r="AQ86">
        <v>4</v>
      </c>
      <c r="AR86">
        <v>0</v>
      </c>
      <c r="AS86">
        <v>2</v>
      </c>
      <c r="AT86">
        <v>0</v>
      </c>
      <c r="AU86">
        <v>0</v>
      </c>
      <c r="AV86">
        <v>5</v>
      </c>
      <c r="AW86">
        <v>2</v>
      </c>
      <c r="AX86">
        <v>5</v>
      </c>
      <c r="AY86">
        <v>1</v>
      </c>
      <c r="AZ86">
        <v>0</v>
      </c>
      <c r="BA86">
        <v>1</v>
      </c>
      <c r="BB86">
        <v>1</v>
      </c>
      <c r="BC86">
        <v>0</v>
      </c>
      <c r="BD86">
        <v>0</v>
      </c>
      <c r="BE86">
        <v>3</v>
      </c>
      <c r="BF86">
        <v>2</v>
      </c>
      <c r="BG86">
        <v>0</v>
      </c>
      <c r="BH86">
        <v>1</v>
      </c>
      <c r="BI86">
        <v>5</v>
      </c>
      <c r="BJ86">
        <v>2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1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1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</row>
    <row r="87" spans="1:103" x14ac:dyDescent="0.25">
      <c r="A87" t="s">
        <v>180</v>
      </c>
      <c r="B87">
        <v>282</v>
      </c>
      <c r="C87">
        <v>3</v>
      </c>
      <c r="D87">
        <v>0</v>
      </c>
      <c r="E87">
        <v>3</v>
      </c>
      <c r="F87">
        <v>3</v>
      </c>
      <c r="G87">
        <v>2</v>
      </c>
      <c r="H87">
        <v>2</v>
      </c>
      <c r="I87">
        <v>0</v>
      </c>
      <c r="J87">
        <v>2</v>
      </c>
      <c r="K87">
        <v>0</v>
      </c>
      <c r="L87">
        <v>0</v>
      </c>
      <c r="M87">
        <v>1</v>
      </c>
      <c r="N87">
        <v>0</v>
      </c>
      <c r="O87">
        <v>1</v>
      </c>
      <c r="P87">
        <v>0</v>
      </c>
      <c r="Q87">
        <v>0</v>
      </c>
      <c r="R87">
        <v>0</v>
      </c>
      <c r="S87">
        <v>0</v>
      </c>
      <c r="T87">
        <v>1</v>
      </c>
      <c r="U87">
        <v>1</v>
      </c>
      <c r="V87">
        <v>2</v>
      </c>
      <c r="W87">
        <v>4</v>
      </c>
      <c r="X87">
        <v>9</v>
      </c>
      <c r="Y87">
        <v>7</v>
      </c>
      <c r="Z87">
        <v>9</v>
      </c>
      <c r="AA87">
        <v>17</v>
      </c>
      <c r="AB87">
        <v>11</v>
      </c>
      <c r="AC87">
        <v>15</v>
      </c>
      <c r="AD87">
        <v>26</v>
      </c>
      <c r="AE87">
        <v>24</v>
      </c>
      <c r="AF87">
        <v>24</v>
      </c>
      <c r="AG87">
        <v>15</v>
      </c>
      <c r="AH87">
        <v>22</v>
      </c>
      <c r="AI87">
        <v>15</v>
      </c>
      <c r="AJ87">
        <v>11</v>
      </c>
      <c r="AK87">
        <v>10</v>
      </c>
      <c r="AL87">
        <v>7</v>
      </c>
      <c r="AM87">
        <v>2</v>
      </c>
      <c r="AN87">
        <v>7</v>
      </c>
      <c r="AO87">
        <v>2</v>
      </c>
      <c r="AP87">
        <v>2</v>
      </c>
      <c r="AQ87">
        <v>6</v>
      </c>
      <c r="AR87">
        <v>2</v>
      </c>
      <c r="AS87">
        <v>0</v>
      </c>
      <c r="AT87">
        <v>4</v>
      </c>
      <c r="AU87">
        <v>0</v>
      </c>
      <c r="AV87">
        <v>1</v>
      </c>
      <c r="AW87">
        <v>0</v>
      </c>
      <c r="AX87">
        <v>2</v>
      </c>
      <c r="AY87">
        <v>1</v>
      </c>
      <c r="AZ87">
        <v>1</v>
      </c>
      <c r="BA87">
        <v>1</v>
      </c>
      <c r="BB87">
        <v>0</v>
      </c>
      <c r="BC87">
        <v>0</v>
      </c>
      <c r="BD87">
        <v>1</v>
      </c>
      <c r="BE87">
        <v>1</v>
      </c>
      <c r="BF87">
        <v>0</v>
      </c>
      <c r="BG87">
        <v>1</v>
      </c>
      <c r="BH87">
        <v>0</v>
      </c>
      <c r="BI87">
        <v>1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</row>
    <row r="88" spans="1:103" x14ac:dyDescent="0.25">
      <c r="A88" t="s">
        <v>181</v>
      </c>
      <c r="B88">
        <v>310</v>
      </c>
      <c r="C88">
        <v>10</v>
      </c>
      <c r="D88">
        <v>7</v>
      </c>
      <c r="E88">
        <v>10</v>
      </c>
      <c r="F88">
        <v>7</v>
      </c>
      <c r="G88">
        <v>6</v>
      </c>
      <c r="H88">
        <v>6</v>
      </c>
      <c r="I88">
        <v>9</v>
      </c>
      <c r="J88">
        <v>4</v>
      </c>
      <c r="K88">
        <v>9</v>
      </c>
      <c r="L88">
        <v>1</v>
      </c>
      <c r="M88">
        <v>0</v>
      </c>
      <c r="N88">
        <v>2</v>
      </c>
      <c r="O88">
        <v>5</v>
      </c>
      <c r="P88">
        <v>1</v>
      </c>
      <c r="Q88">
        <v>4</v>
      </c>
      <c r="R88">
        <v>0</v>
      </c>
      <c r="S88">
        <v>0</v>
      </c>
      <c r="T88">
        <v>2</v>
      </c>
      <c r="U88">
        <v>2</v>
      </c>
      <c r="V88">
        <v>3</v>
      </c>
      <c r="W88">
        <v>1</v>
      </c>
      <c r="X88">
        <v>6</v>
      </c>
      <c r="Y88">
        <v>0</v>
      </c>
      <c r="Z88">
        <v>4</v>
      </c>
      <c r="AA88">
        <v>6</v>
      </c>
      <c r="AB88">
        <v>2</v>
      </c>
      <c r="AC88">
        <v>1</v>
      </c>
      <c r="AD88">
        <v>2</v>
      </c>
      <c r="AE88">
        <v>5</v>
      </c>
      <c r="AF88">
        <v>4</v>
      </c>
      <c r="AG88">
        <v>8</v>
      </c>
      <c r="AH88">
        <v>4</v>
      </c>
      <c r="AI88">
        <v>10</v>
      </c>
      <c r="AJ88">
        <v>8</v>
      </c>
      <c r="AK88">
        <v>9</v>
      </c>
      <c r="AL88">
        <v>4</v>
      </c>
      <c r="AM88">
        <v>4</v>
      </c>
      <c r="AN88">
        <v>4</v>
      </c>
      <c r="AO88">
        <v>11</v>
      </c>
      <c r="AP88">
        <v>13</v>
      </c>
      <c r="AQ88">
        <v>9</v>
      </c>
      <c r="AR88">
        <v>9</v>
      </c>
      <c r="AS88">
        <v>9</v>
      </c>
      <c r="AT88">
        <v>4</v>
      </c>
      <c r="AU88">
        <v>7</v>
      </c>
      <c r="AV88">
        <v>6</v>
      </c>
      <c r="AW88">
        <v>3</v>
      </c>
      <c r="AX88">
        <v>8</v>
      </c>
      <c r="AY88">
        <v>2</v>
      </c>
      <c r="AZ88">
        <v>2</v>
      </c>
      <c r="BA88">
        <v>4</v>
      </c>
      <c r="BB88">
        <v>2</v>
      </c>
      <c r="BC88">
        <v>7</v>
      </c>
      <c r="BD88">
        <v>2</v>
      </c>
      <c r="BE88">
        <v>3</v>
      </c>
      <c r="BF88">
        <v>2</v>
      </c>
      <c r="BG88">
        <v>6</v>
      </c>
      <c r="BH88">
        <v>2</v>
      </c>
      <c r="BI88">
        <v>3</v>
      </c>
      <c r="BJ88">
        <v>2</v>
      </c>
      <c r="BK88">
        <v>4</v>
      </c>
      <c r="BL88">
        <v>1</v>
      </c>
      <c r="BM88">
        <v>1</v>
      </c>
      <c r="BN88">
        <v>0</v>
      </c>
      <c r="BO88">
        <v>3</v>
      </c>
      <c r="BP88">
        <v>0</v>
      </c>
      <c r="BQ88">
        <v>1</v>
      </c>
      <c r="BR88">
        <v>2</v>
      </c>
      <c r="BS88">
        <v>0</v>
      </c>
      <c r="BT88">
        <v>1</v>
      </c>
      <c r="BU88">
        <v>3</v>
      </c>
      <c r="BV88">
        <v>0</v>
      </c>
      <c r="BW88">
        <v>0</v>
      </c>
      <c r="BX88">
        <v>1</v>
      </c>
      <c r="BY88">
        <v>0</v>
      </c>
      <c r="BZ88">
        <v>0</v>
      </c>
      <c r="CA88">
        <v>1</v>
      </c>
      <c r="CB88">
        <v>0</v>
      </c>
      <c r="CC88">
        <v>0</v>
      </c>
      <c r="CD88">
        <v>0</v>
      </c>
      <c r="CE88">
        <v>0</v>
      </c>
      <c r="CF88">
        <v>2</v>
      </c>
      <c r="CG88">
        <v>1</v>
      </c>
      <c r="CH88">
        <v>1</v>
      </c>
      <c r="CI88">
        <v>1</v>
      </c>
      <c r="CJ88">
        <v>0</v>
      </c>
      <c r="CK88">
        <v>0</v>
      </c>
      <c r="CL88">
        <v>1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</row>
    <row r="89" spans="1:103" x14ac:dyDescent="0.25">
      <c r="A89" t="s">
        <v>182</v>
      </c>
      <c r="B89">
        <v>125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1</v>
      </c>
      <c r="J89">
        <v>0</v>
      </c>
      <c r="K89">
        <v>1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1</v>
      </c>
      <c r="Y89">
        <v>4</v>
      </c>
      <c r="Z89">
        <v>1</v>
      </c>
      <c r="AA89">
        <v>3</v>
      </c>
      <c r="AB89">
        <v>6</v>
      </c>
      <c r="AC89">
        <v>16</v>
      </c>
      <c r="AD89">
        <v>10</v>
      </c>
      <c r="AE89">
        <v>11</v>
      </c>
      <c r="AF89">
        <v>12</v>
      </c>
      <c r="AG89">
        <v>7</v>
      </c>
      <c r="AH89">
        <v>7</v>
      </c>
      <c r="AI89">
        <v>6</v>
      </c>
      <c r="AJ89">
        <v>3</v>
      </c>
      <c r="AK89">
        <v>4</v>
      </c>
      <c r="AL89">
        <v>5</v>
      </c>
      <c r="AM89">
        <v>6</v>
      </c>
      <c r="AN89">
        <v>1</v>
      </c>
      <c r="AO89">
        <v>3</v>
      </c>
      <c r="AP89">
        <v>3</v>
      </c>
      <c r="AQ89">
        <v>6</v>
      </c>
      <c r="AR89">
        <v>0</v>
      </c>
      <c r="AS89">
        <v>1</v>
      </c>
      <c r="AT89">
        <v>1</v>
      </c>
      <c r="AU89">
        <v>0</v>
      </c>
      <c r="AV89">
        <v>1</v>
      </c>
      <c r="AW89">
        <v>1</v>
      </c>
      <c r="AX89">
        <v>1</v>
      </c>
      <c r="AY89">
        <v>0</v>
      </c>
      <c r="AZ89">
        <v>0</v>
      </c>
      <c r="BA89">
        <v>1</v>
      </c>
      <c r="BB89">
        <v>0</v>
      </c>
      <c r="BC89">
        <v>1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1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</row>
    <row r="90" spans="1:103" x14ac:dyDescent="0.25">
      <c r="A90" t="s">
        <v>183</v>
      </c>
      <c r="B90">
        <v>186</v>
      </c>
      <c r="C90">
        <v>0</v>
      </c>
      <c r="D90">
        <v>1</v>
      </c>
      <c r="E90">
        <v>5</v>
      </c>
      <c r="F90">
        <v>7</v>
      </c>
      <c r="G90">
        <v>3</v>
      </c>
      <c r="H90">
        <v>6</v>
      </c>
      <c r="I90">
        <v>2</v>
      </c>
      <c r="J90">
        <v>2</v>
      </c>
      <c r="K90">
        <v>2</v>
      </c>
      <c r="L90">
        <v>2</v>
      </c>
      <c r="M90">
        <v>4</v>
      </c>
      <c r="N90">
        <v>1</v>
      </c>
      <c r="O90">
        <v>0</v>
      </c>
      <c r="P90">
        <v>0</v>
      </c>
      <c r="Q90">
        <v>3</v>
      </c>
      <c r="R90">
        <v>0</v>
      </c>
      <c r="S90">
        <v>3</v>
      </c>
      <c r="T90">
        <v>3</v>
      </c>
      <c r="U90">
        <v>2</v>
      </c>
      <c r="V90">
        <v>1</v>
      </c>
      <c r="W90">
        <v>0</v>
      </c>
      <c r="X90">
        <v>1</v>
      </c>
      <c r="Y90">
        <v>7</v>
      </c>
      <c r="Z90">
        <v>6</v>
      </c>
      <c r="AA90">
        <v>6</v>
      </c>
      <c r="AB90">
        <v>4</v>
      </c>
      <c r="AC90">
        <v>4</v>
      </c>
      <c r="AD90">
        <v>5</v>
      </c>
      <c r="AE90">
        <v>2</v>
      </c>
      <c r="AF90">
        <v>8</v>
      </c>
      <c r="AG90">
        <v>9</v>
      </c>
      <c r="AH90">
        <v>4</v>
      </c>
      <c r="AI90">
        <v>5</v>
      </c>
      <c r="AJ90">
        <v>3</v>
      </c>
      <c r="AK90">
        <v>2</v>
      </c>
      <c r="AL90">
        <v>7</v>
      </c>
      <c r="AM90">
        <v>7</v>
      </c>
      <c r="AN90">
        <v>5</v>
      </c>
      <c r="AO90">
        <v>7</v>
      </c>
      <c r="AP90">
        <v>6</v>
      </c>
      <c r="AQ90">
        <v>1</v>
      </c>
      <c r="AR90">
        <v>3</v>
      </c>
      <c r="AS90">
        <v>4</v>
      </c>
      <c r="AT90">
        <v>4</v>
      </c>
      <c r="AU90">
        <v>2</v>
      </c>
      <c r="AV90">
        <v>3</v>
      </c>
      <c r="AW90">
        <v>3</v>
      </c>
      <c r="AX90">
        <v>0</v>
      </c>
      <c r="AY90">
        <v>3</v>
      </c>
      <c r="AZ90">
        <v>1</v>
      </c>
      <c r="BA90">
        <v>1</v>
      </c>
      <c r="BB90">
        <v>1</v>
      </c>
      <c r="BC90">
        <v>1</v>
      </c>
      <c r="BD90">
        <v>1</v>
      </c>
      <c r="BE90">
        <v>0</v>
      </c>
      <c r="BF90">
        <v>0</v>
      </c>
      <c r="BG90">
        <v>1</v>
      </c>
      <c r="BH90">
        <v>1</v>
      </c>
      <c r="BI90">
        <v>0</v>
      </c>
      <c r="BJ90">
        <v>1</v>
      </c>
      <c r="BK90">
        <v>0</v>
      </c>
      <c r="BL90">
        <v>0</v>
      </c>
      <c r="BM90">
        <v>0</v>
      </c>
      <c r="BN90">
        <v>1</v>
      </c>
      <c r="BO90">
        <v>1</v>
      </c>
      <c r="BP90">
        <v>1</v>
      </c>
      <c r="BQ90">
        <v>1</v>
      </c>
      <c r="BR90">
        <v>0</v>
      </c>
      <c r="BS90">
        <v>0</v>
      </c>
      <c r="BT90">
        <v>0</v>
      </c>
      <c r="BU90">
        <v>1</v>
      </c>
      <c r="BV90">
        <v>0</v>
      </c>
      <c r="BW90">
        <v>0</v>
      </c>
      <c r="BX90">
        <v>2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1</v>
      </c>
      <c r="CE90">
        <v>1</v>
      </c>
      <c r="CF90">
        <v>1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</row>
    <row r="91" spans="1:103" x14ac:dyDescent="0.25">
      <c r="A91" t="s">
        <v>184</v>
      </c>
      <c r="B91">
        <v>226</v>
      </c>
      <c r="C91">
        <v>3</v>
      </c>
      <c r="D91">
        <v>3</v>
      </c>
      <c r="E91">
        <v>4</v>
      </c>
      <c r="F91">
        <v>5</v>
      </c>
      <c r="G91">
        <v>3</v>
      </c>
      <c r="H91">
        <v>0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1</v>
      </c>
      <c r="S91">
        <v>0</v>
      </c>
      <c r="T91">
        <v>0</v>
      </c>
      <c r="U91">
        <v>0</v>
      </c>
      <c r="V91">
        <v>0</v>
      </c>
      <c r="W91">
        <v>2</v>
      </c>
      <c r="X91">
        <v>1</v>
      </c>
      <c r="Y91">
        <v>9</v>
      </c>
      <c r="Z91">
        <v>3</v>
      </c>
      <c r="AA91">
        <v>4</v>
      </c>
      <c r="AB91">
        <v>7</v>
      </c>
      <c r="AC91">
        <v>6</v>
      </c>
      <c r="AD91">
        <v>11</v>
      </c>
      <c r="AE91">
        <v>16</v>
      </c>
      <c r="AF91">
        <v>19</v>
      </c>
      <c r="AG91">
        <v>13</v>
      </c>
      <c r="AH91">
        <v>21</v>
      </c>
      <c r="AI91">
        <v>15</v>
      </c>
      <c r="AJ91">
        <v>9</v>
      </c>
      <c r="AK91">
        <v>11</v>
      </c>
      <c r="AL91">
        <v>8</v>
      </c>
      <c r="AM91">
        <v>5</v>
      </c>
      <c r="AN91">
        <v>3</v>
      </c>
      <c r="AO91">
        <v>6</v>
      </c>
      <c r="AP91">
        <v>5</v>
      </c>
      <c r="AQ91">
        <v>1</v>
      </c>
      <c r="AR91">
        <v>1</v>
      </c>
      <c r="AS91">
        <v>4</v>
      </c>
      <c r="AT91">
        <v>0</v>
      </c>
      <c r="AU91">
        <v>2</v>
      </c>
      <c r="AV91">
        <v>3</v>
      </c>
      <c r="AW91">
        <v>0</v>
      </c>
      <c r="AX91">
        <v>1</v>
      </c>
      <c r="AY91">
        <v>4</v>
      </c>
      <c r="AZ91">
        <v>0</v>
      </c>
      <c r="BA91">
        <v>0</v>
      </c>
      <c r="BB91">
        <v>1</v>
      </c>
      <c r="BC91">
        <v>2</v>
      </c>
      <c r="BD91">
        <v>0</v>
      </c>
      <c r="BE91">
        <v>1</v>
      </c>
      <c r="BF91">
        <v>0</v>
      </c>
      <c r="BG91">
        <v>1</v>
      </c>
      <c r="BH91">
        <v>0</v>
      </c>
      <c r="BI91">
        <v>4</v>
      </c>
      <c r="BJ91">
        <v>1</v>
      </c>
      <c r="BK91">
        <v>1</v>
      </c>
      <c r="BL91">
        <v>0</v>
      </c>
      <c r="BM91">
        <v>1</v>
      </c>
      <c r="BN91">
        <v>0</v>
      </c>
      <c r="BO91">
        <v>1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1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1</v>
      </c>
      <c r="CP91">
        <v>0</v>
      </c>
      <c r="CQ91">
        <v>0</v>
      </c>
      <c r="CR91">
        <v>0</v>
      </c>
      <c r="CS91">
        <v>1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</row>
    <row r="92" spans="1:103" x14ac:dyDescent="0.25">
      <c r="A92" t="s">
        <v>185</v>
      </c>
      <c r="B92">
        <v>192</v>
      </c>
      <c r="C92">
        <v>1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1</v>
      </c>
      <c r="L92">
        <v>0</v>
      </c>
      <c r="M92">
        <v>0</v>
      </c>
      <c r="N92">
        <v>0</v>
      </c>
      <c r="O92">
        <v>1</v>
      </c>
      <c r="P92">
        <v>0</v>
      </c>
      <c r="Q92">
        <v>1</v>
      </c>
      <c r="R92">
        <v>0</v>
      </c>
      <c r="S92">
        <v>0</v>
      </c>
      <c r="T92">
        <v>0</v>
      </c>
      <c r="U92">
        <v>0</v>
      </c>
      <c r="V92">
        <v>2</v>
      </c>
      <c r="W92">
        <v>15</v>
      </c>
      <c r="X92">
        <v>6</v>
      </c>
      <c r="Y92">
        <v>13</v>
      </c>
      <c r="Z92">
        <v>18</v>
      </c>
      <c r="AA92">
        <v>18</v>
      </c>
      <c r="AB92">
        <v>13</v>
      </c>
      <c r="AC92">
        <v>13</v>
      </c>
      <c r="AD92">
        <v>11</v>
      </c>
      <c r="AE92">
        <v>13</v>
      </c>
      <c r="AF92">
        <v>8</v>
      </c>
      <c r="AG92">
        <v>12</v>
      </c>
      <c r="AH92">
        <v>13</v>
      </c>
      <c r="AI92">
        <v>5</v>
      </c>
      <c r="AJ92">
        <v>7</v>
      </c>
      <c r="AK92">
        <v>4</v>
      </c>
      <c r="AL92">
        <v>2</v>
      </c>
      <c r="AM92">
        <v>1</v>
      </c>
      <c r="AN92">
        <v>4</v>
      </c>
      <c r="AO92">
        <v>1</v>
      </c>
      <c r="AP92">
        <v>0</v>
      </c>
      <c r="AQ92">
        <v>1</v>
      </c>
      <c r="AR92">
        <v>0</v>
      </c>
      <c r="AS92">
        <v>2</v>
      </c>
      <c r="AT92">
        <v>0</v>
      </c>
      <c r="AU92">
        <v>0</v>
      </c>
      <c r="AV92">
        <v>0</v>
      </c>
      <c r="AW92">
        <v>0</v>
      </c>
      <c r="AX92">
        <v>1</v>
      </c>
      <c r="AY92">
        <v>2</v>
      </c>
      <c r="AZ92">
        <v>2</v>
      </c>
      <c r="BA92">
        <v>0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</row>
    <row r="93" spans="1:103" x14ac:dyDescent="0.25">
      <c r="A93" t="s">
        <v>186</v>
      </c>
      <c r="B93">
        <v>319</v>
      </c>
      <c r="C93">
        <v>13</v>
      </c>
      <c r="D93">
        <v>11</v>
      </c>
      <c r="E93">
        <v>7</v>
      </c>
      <c r="F93">
        <v>5</v>
      </c>
      <c r="G93">
        <v>4</v>
      </c>
      <c r="H93">
        <v>4</v>
      </c>
      <c r="I93">
        <v>5</v>
      </c>
      <c r="J93">
        <v>5</v>
      </c>
      <c r="K93">
        <v>1</v>
      </c>
      <c r="L93">
        <v>0</v>
      </c>
      <c r="M93">
        <v>2</v>
      </c>
      <c r="N93">
        <v>5</v>
      </c>
      <c r="O93">
        <v>8</v>
      </c>
      <c r="P93">
        <v>6</v>
      </c>
      <c r="Q93">
        <v>2</v>
      </c>
      <c r="R93">
        <v>3</v>
      </c>
      <c r="S93">
        <v>4</v>
      </c>
      <c r="T93">
        <v>2</v>
      </c>
      <c r="U93">
        <v>1</v>
      </c>
      <c r="V93">
        <v>5</v>
      </c>
      <c r="W93">
        <v>3</v>
      </c>
      <c r="X93">
        <v>7</v>
      </c>
      <c r="Y93">
        <v>10</v>
      </c>
      <c r="Z93">
        <v>1</v>
      </c>
      <c r="AA93">
        <v>4</v>
      </c>
      <c r="AB93">
        <v>12</v>
      </c>
      <c r="AC93">
        <v>13</v>
      </c>
      <c r="AD93">
        <v>9</v>
      </c>
      <c r="AE93">
        <v>15</v>
      </c>
      <c r="AF93">
        <v>10</v>
      </c>
      <c r="AG93">
        <v>10</v>
      </c>
      <c r="AH93">
        <v>11</v>
      </c>
      <c r="AI93">
        <v>11</v>
      </c>
      <c r="AJ93">
        <v>12</v>
      </c>
      <c r="AK93">
        <v>11</v>
      </c>
      <c r="AL93">
        <v>3</v>
      </c>
      <c r="AM93">
        <v>10</v>
      </c>
      <c r="AN93">
        <v>4</v>
      </c>
      <c r="AO93">
        <v>5</v>
      </c>
      <c r="AP93">
        <v>4</v>
      </c>
      <c r="AQ93">
        <v>3</v>
      </c>
      <c r="AR93">
        <v>3</v>
      </c>
      <c r="AS93">
        <v>2</v>
      </c>
      <c r="AT93">
        <v>5</v>
      </c>
      <c r="AU93">
        <v>5</v>
      </c>
      <c r="AV93">
        <v>4</v>
      </c>
      <c r="AW93">
        <v>3</v>
      </c>
      <c r="AX93">
        <v>6</v>
      </c>
      <c r="AY93">
        <v>4</v>
      </c>
      <c r="AZ93">
        <v>4</v>
      </c>
      <c r="BA93">
        <v>4</v>
      </c>
      <c r="BB93">
        <v>2</v>
      </c>
      <c r="BC93">
        <v>1</v>
      </c>
      <c r="BD93">
        <v>2</v>
      </c>
      <c r="BE93">
        <v>2</v>
      </c>
      <c r="BF93">
        <v>3</v>
      </c>
      <c r="BG93">
        <v>2</v>
      </c>
      <c r="BH93">
        <v>0</v>
      </c>
      <c r="BI93">
        <v>1</v>
      </c>
      <c r="BJ93">
        <v>0</v>
      </c>
      <c r="BK93">
        <v>1</v>
      </c>
      <c r="BL93">
        <v>0</v>
      </c>
      <c r="BM93">
        <v>0</v>
      </c>
      <c r="BN93">
        <v>0</v>
      </c>
      <c r="BO93">
        <v>1</v>
      </c>
      <c r="BP93">
        <v>0</v>
      </c>
      <c r="BQ93">
        <v>1</v>
      </c>
      <c r="BR93">
        <v>0</v>
      </c>
      <c r="BS93">
        <v>0</v>
      </c>
      <c r="BT93">
        <v>2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</row>
    <row r="94" spans="1:103" x14ac:dyDescent="0.25">
      <c r="A94" t="s">
        <v>187</v>
      </c>
      <c r="B94">
        <v>304</v>
      </c>
      <c r="C94">
        <v>11</v>
      </c>
      <c r="D94">
        <v>9</v>
      </c>
      <c r="E94">
        <v>5</v>
      </c>
      <c r="F94">
        <v>14</v>
      </c>
      <c r="G94">
        <v>9</v>
      </c>
      <c r="H94">
        <v>10</v>
      </c>
      <c r="I94">
        <v>5</v>
      </c>
      <c r="J94">
        <v>3</v>
      </c>
      <c r="K94">
        <v>2</v>
      </c>
      <c r="L94">
        <v>1</v>
      </c>
      <c r="M94">
        <v>5</v>
      </c>
      <c r="N94">
        <v>2</v>
      </c>
      <c r="O94">
        <v>2</v>
      </c>
      <c r="P94">
        <v>4</v>
      </c>
      <c r="Q94">
        <v>0</v>
      </c>
      <c r="R94">
        <v>2</v>
      </c>
      <c r="S94">
        <v>1</v>
      </c>
      <c r="T94">
        <v>2</v>
      </c>
      <c r="U94">
        <v>3</v>
      </c>
      <c r="V94">
        <v>1</v>
      </c>
      <c r="W94">
        <v>5</v>
      </c>
      <c r="X94">
        <v>4</v>
      </c>
      <c r="Y94">
        <v>13</v>
      </c>
      <c r="Z94">
        <v>8</v>
      </c>
      <c r="AA94">
        <v>7</v>
      </c>
      <c r="AB94">
        <v>11</v>
      </c>
      <c r="AC94">
        <v>7</v>
      </c>
      <c r="AD94">
        <v>9</v>
      </c>
      <c r="AE94">
        <v>9</v>
      </c>
      <c r="AF94">
        <v>13</v>
      </c>
      <c r="AG94">
        <v>8</v>
      </c>
      <c r="AH94">
        <v>11</v>
      </c>
      <c r="AI94">
        <v>8</v>
      </c>
      <c r="AJ94">
        <v>12</v>
      </c>
      <c r="AK94">
        <v>13</v>
      </c>
      <c r="AL94">
        <v>7</v>
      </c>
      <c r="AM94">
        <v>4</v>
      </c>
      <c r="AN94">
        <v>7</v>
      </c>
      <c r="AO94">
        <v>1</v>
      </c>
      <c r="AP94">
        <v>4</v>
      </c>
      <c r="AQ94">
        <v>3</v>
      </c>
      <c r="AR94">
        <v>3</v>
      </c>
      <c r="AS94">
        <v>3</v>
      </c>
      <c r="AT94">
        <v>3</v>
      </c>
      <c r="AU94">
        <v>4</v>
      </c>
      <c r="AV94">
        <v>5</v>
      </c>
      <c r="AW94">
        <v>2</v>
      </c>
      <c r="AX94">
        <v>2</v>
      </c>
      <c r="AY94">
        <v>3</v>
      </c>
      <c r="AZ94">
        <v>1</v>
      </c>
      <c r="BA94">
        <v>1</v>
      </c>
      <c r="BB94">
        <v>4</v>
      </c>
      <c r="BC94">
        <v>1</v>
      </c>
      <c r="BD94">
        <v>0</v>
      </c>
      <c r="BE94">
        <v>1</v>
      </c>
      <c r="BF94">
        <v>1</v>
      </c>
      <c r="BG94">
        <v>1</v>
      </c>
      <c r="BH94">
        <v>1</v>
      </c>
      <c r="BI94">
        <v>1</v>
      </c>
      <c r="BJ94">
        <v>1</v>
      </c>
      <c r="BK94">
        <v>0</v>
      </c>
      <c r="BL94">
        <v>0</v>
      </c>
      <c r="BM94">
        <v>0</v>
      </c>
      <c r="BN94">
        <v>1</v>
      </c>
      <c r="BO94">
        <v>1</v>
      </c>
      <c r="BP94">
        <v>1</v>
      </c>
      <c r="BQ94">
        <v>1</v>
      </c>
      <c r="BR94">
        <v>1</v>
      </c>
      <c r="BS94">
        <v>0</v>
      </c>
      <c r="BT94">
        <v>0</v>
      </c>
      <c r="BU94">
        <v>0</v>
      </c>
      <c r="BV94">
        <v>0</v>
      </c>
      <c r="BW94">
        <v>3</v>
      </c>
      <c r="BX94">
        <v>0</v>
      </c>
      <c r="BY94">
        <v>0</v>
      </c>
      <c r="BZ94">
        <v>1</v>
      </c>
      <c r="CA94">
        <v>1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1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</row>
    <row r="95" spans="1:103" x14ac:dyDescent="0.25">
      <c r="A95" t="s">
        <v>188</v>
      </c>
      <c r="B95">
        <v>245</v>
      </c>
      <c r="C95">
        <v>2</v>
      </c>
      <c r="D95">
        <v>2</v>
      </c>
      <c r="E95">
        <v>2</v>
      </c>
      <c r="F95">
        <v>1</v>
      </c>
      <c r="G95">
        <v>2</v>
      </c>
      <c r="H95">
        <v>1</v>
      </c>
      <c r="I95">
        <v>0</v>
      </c>
      <c r="J95">
        <v>0</v>
      </c>
      <c r="K95">
        <v>1</v>
      </c>
      <c r="L95">
        <v>0</v>
      </c>
      <c r="M95">
        <v>0</v>
      </c>
      <c r="N95">
        <v>0</v>
      </c>
      <c r="O95">
        <v>0</v>
      </c>
      <c r="P95">
        <v>0</v>
      </c>
      <c r="Q95">
        <v>1</v>
      </c>
      <c r="R95">
        <v>0</v>
      </c>
      <c r="S95">
        <v>1</v>
      </c>
      <c r="T95">
        <v>1</v>
      </c>
      <c r="U95">
        <v>0</v>
      </c>
      <c r="V95">
        <v>0</v>
      </c>
      <c r="W95">
        <v>1</v>
      </c>
      <c r="X95">
        <v>9</v>
      </c>
      <c r="Y95">
        <v>8</v>
      </c>
      <c r="Z95">
        <v>8</v>
      </c>
      <c r="AA95">
        <v>12</v>
      </c>
      <c r="AB95">
        <v>20</v>
      </c>
      <c r="AC95">
        <v>17</v>
      </c>
      <c r="AD95">
        <v>15</v>
      </c>
      <c r="AE95">
        <v>17</v>
      </c>
      <c r="AF95">
        <v>10</v>
      </c>
      <c r="AG95">
        <v>19</v>
      </c>
      <c r="AH95">
        <v>18</v>
      </c>
      <c r="AI95">
        <v>7</v>
      </c>
      <c r="AJ95">
        <v>9</v>
      </c>
      <c r="AK95">
        <v>7</v>
      </c>
      <c r="AL95">
        <v>7</v>
      </c>
      <c r="AM95">
        <v>2</v>
      </c>
      <c r="AN95">
        <v>5</v>
      </c>
      <c r="AO95">
        <v>4</v>
      </c>
      <c r="AP95">
        <v>4</v>
      </c>
      <c r="AQ95">
        <v>3</v>
      </c>
      <c r="AR95">
        <v>2</v>
      </c>
      <c r="AS95">
        <v>5</v>
      </c>
      <c r="AT95">
        <v>3</v>
      </c>
      <c r="AU95">
        <v>2</v>
      </c>
      <c r="AV95">
        <v>2</v>
      </c>
      <c r="AW95">
        <v>2</v>
      </c>
      <c r="AX95">
        <v>0</v>
      </c>
      <c r="AY95">
        <v>0</v>
      </c>
      <c r="AZ95">
        <v>1</v>
      </c>
      <c r="BA95">
        <v>2</v>
      </c>
      <c r="BB95">
        <v>0</v>
      </c>
      <c r="BC95">
        <v>0</v>
      </c>
      <c r="BD95">
        <v>0</v>
      </c>
      <c r="BE95">
        <v>1</v>
      </c>
      <c r="BF95">
        <v>1</v>
      </c>
      <c r="BG95">
        <v>0</v>
      </c>
      <c r="BH95">
        <v>0</v>
      </c>
      <c r="BI95">
        <v>1</v>
      </c>
      <c r="BJ95">
        <v>2</v>
      </c>
      <c r="BK95">
        <v>1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1</v>
      </c>
      <c r="BV95">
        <v>1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1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</row>
    <row r="96" spans="1:103" x14ac:dyDescent="0.25">
      <c r="A96" t="s">
        <v>189</v>
      </c>
      <c r="B96">
        <v>402</v>
      </c>
      <c r="C96">
        <v>7</v>
      </c>
      <c r="D96">
        <v>9</v>
      </c>
      <c r="E96">
        <v>10</v>
      </c>
      <c r="F96">
        <v>10</v>
      </c>
      <c r="G96">
        <v>15</v>
      </c>
      <c r="H96">
        <v>16</v>
      </c>
      <c r="I96">
        <v>9</v>
      </c>
      <c r="J96">
        <v>5</v>
      </c>
      <c r="K96">
        <v>12</v>
      </c>
      <c r="L96">
        <v>17</v>
      </c>
      <c r="M96">
        <v>15</v>
      </c>
      <c r="N96">
        <v>12</v>
      </c>
      <c r="O96">
        <v>5</v>
      </c>
      <c r="P96">
        <v>9</v>
      </c>
      <c r="Q96">
        <v>9</v>
      </c>
      <c r="R96">
        <v>10</v>
      </c>
      <c r="S96">
        <v>7</v>
      </c>
      <c r="T96">
        <v>5</v>
      </c>
      <c r="U96">
        <v>11</v>
      </c>
      <c r="V96">
        <v>9</v>
      </c>
      <c r="W96">
        <v>5</v>
      </c>
      <c r="X96">
        <v>6</v>
      </c>
      <c r="Y96">
        <v>7</v>
      </c>
      <c r="Z96">
        <v>3</v>
      </c>
      <c r="AA96">
        <v>7</v>
      </c>
      <c r="AB96">
        <v>9</v>
      </c>
      <c r="AC96">
        <v>8</v>
      </c>
      <c r="AD96">
        <v>7</v>
      </c>
      <c r="AE96">
        <v>6</v>
      </c>
      <c r="AF96">
        <v>11</v>
      </c>
      <c r="AG96">
        <v>6</v>
      </c>
      <c r="AH96">
        <v>2</v>
      </c>
      <c r="AI96">
        <v>8</v>
      </c>
      <c r="AJ96">
        <v>4</v>
      </c>
      <c r="AK96">
        <v>9</v>
      </c>
      <c r="AL96">
        <v>7</v>
      </c>
      <c r="AM96">
        <v>9</v>
      </c>
      <c r="AN96">
        <v>7</v>
      </c>
      <c r="AO96">
        <v>5</v>
      </c>
      <c r="AP96">
        <v>7</v>
      </c>
      <c r="AQ96">
        <v>3</v>
      </c>
      <c r="AR96">
        <v>5</v>
      </c>
      <c r="AS96">
        <v>6</v>
      </c>
      <c r="AT96">
        <v>5</v>
      </c>
      <c r="AU96">
        <v>3</v>
      </c>
      <c r="AV96">
        <v>9</v>
      </c>
      <c r="AW96">
        <v>2</v>
      </c>
      <c r="AX96">
        <v>5</v>
      </c>
      <c r="AY96">
        <v>5</v>
      </c>
      <c r="AZ96">
        <v>3</v>
      </c>
      <c r="BA96">
        <v>1</v>
      </c>
      <c r="BB96">
        <v>4</v>
      </c>
      <c r="BC96">
        <v>1</v>
      </c>
      <c r="BD96">
        <v>2</v>
      </c>
      <c r="BE96">
        <v>2</v>
      </c>
      <c r="BF96">
        <v>1</v>
      </c>
      <c r="BG96">
        <v>2</v>
      </c>
      <c r="BH96">
        <v>1</v>
      </c>
      <c r="BI96">
        <v>1</v>
      </c>
      <c r="BJ96">
        <v>0</v>
      </c>
      <c r="BK96">
        <v>0</v>
      </c>
      <c r="BL96">
        <v>1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1</v>
      </c>
      <c r="BS96">
        <v>1</v>
      </c>
      <c r="BT96">
        <v>0</v>
      </c>
      <c r="BU96">
        <v>0</v>
      </c>
      <c r="BV96">
        <v>1</v>
      </c>
      <c r="BW96">
        <v>0</v>
      </c>
      <c r="BX96">
        <v>0</v>
      </c>
      <c r="BY96">
        <v>0</v>
      </c>
      <c r="BZ96">
        <v>1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1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</row>
    <row r="97" spans="1:103" x14ac:dyDescent="0.25">
      <c r="A97" t="s">
        <v>190</v>
      </c>
      <c r="B97">
        <v>313</v>
      </c>
      <c r="C97">
        <v>3</v>
      </c>
      <c r="D97">
        <v>1</v>
      </c>
      <c r="E97">
        <v>0</v>
      </c>
      <c r="F97">
        <v>2</v>
      </c>
      <c r="G97">
        <v>1</v>
      </c>
      <c r="H97">
        <v>2</v>
      </c>
      <c r="I97">
        <v>1</v>
      </c>
      <c r="J97">
        <v>0</v>
      </c>
      <c r="K97">
        <v>0</v>
      </c>
      <c r="L97">
        <v>0</v>
      </c>
      <c r="M97">
        <v>1</v>
      </c>
      <c r="N97">
        <v>0</v>
      </c>
      <c r="O97">
        <v>0</v>
      </c>
      <c r="P97">
        <v>0</v>
      </c>
      <c r="Q97">
        <v>0</v>
      </c>
      <c r="R97">
        <v>0</v>
      </c>
      <c r="S97">
        <v>1</v>
      </c>
      <c r="T97">
        <v>1</v>
      </c>
      <c r="U97">
        <v>1</v>
      </c>
      <c r="V97">
        <v>2</v>
      </c>
      <c r="W97">
        <v>0</v>
      </c>
      <c r="X97">
        <v>2</v>
      </c>
      <c r="Y97">
        <v>7</v>
      </c>
      <c r="Z97">
        <v>5</v>
      </c>
      <c r="AA97">
        <v>5</v>
      </c>
      <c r="AB97">
        <v>11</v>
      </c>
      <c r="AC97">
        <v>14</v>
      </c>
      <c r="AD97">
        <v>16</v>
      </c>
      <c r="AE97">
        <v>8</v>
      </c>
      <c r="AF97">
        <v>20</v>
      </c>
      <c r="AG97">
        <v>24</v>
      </c>
      <c r="AH97">
        <v>12</v>
      </c>
      <c r="AI97">
        <v>21</v>
      </c>
      <c r="AJ97">
        <v>16</v>
      </c>
      <c r="AK97">
        <v>11</v>
      </c>
      <c r="AL97">
        <v>7</v>
      </c>
      <c r="AM97">
        <v>10</v>
      </c>
      <c r="AN97">
        <v>6</v>
      </c>
      <c r="AO97">
        <v>5</v>
      </c>
      <c r="AP97">
        <v>9</v>
      </c>
      <c r="AQ97">
        <v>7</v>
      </c>
      <c r="AR97">
        <v>5</v>
      </c>
      <c r="AS97">
        <v>2</v>
      </c>
      <c r="AT97">
        <v>1</v>
      </c>
      <c r="AU97">
        <v>4</v>
      </c>
      <c r="AV97">
        <v>5</v>
      </c>
      <c r="AW97">
        <v>0</v>
      </c>
      <c r="AX97">
        <v>6</v>
      </c>
      <c r="AY97">
        <v>2</v>
      </c>
      <c r="AZ97">
        <v>4</v>
      </c>
      <c r="BA97">
        <v>6</v>
      </c>
      <c r="BB97">
        <v>3</v>
      </c>
      <c r="BC97">
        <v>3</v>
      </c>
      <c r="BD97">
        <v>1</v>
      </c>
      <c r="BE97">
        <v>1</v>
      </c>
      <c r="BF97">
        <v>4</v>
      </c>
      <c r="BG97">
        <v>3</v>
      </c>
      <c r="BH97">
        <v>4</v>
      </c>
      <c r="BI97">
        <v>1</v>
      </c>
      <c r="BJ97">
        <v>2</v>
      </c>
      <c r="BK97">
        <v>3</v>
      </c>
      <c r="BL97">
        <v>1</v>
      </c>
      <c r="BM97">
        <v>1</v>
      </c>
      <c r="BN97">
        <v>0</v>
      </c>
      <c r="BO97">
        <v>6</v>
      </c>
      <c r="BP97">
        <v>2</v>
      </c>
      <c r="BQ97">
        <v>3</v>
      </c>
      <c r="BR97">
        <v>1</v>
      </c>
      <c r="BS97">
        <v>1</v>
      </c>
      <c r="BT97">
        <v>2</v>
      </c>
      <c r="BU97">
        <v>0</v>
      </c>
      <c r="BV97">
        <v>1</v>
      </c>
      <c r="BW97">
        <v>0</v>
      </c>
      <c r="BX97">
        <v>0</v>
      </c>
      <c r="BY97">
        <v>0</v>
      </c>
      <c r="BZ97">
        <v>0</v>
      </c>
      <c r="CA97">
        <v>1</v>
      </c>
      <c r="CB97">
        <v>0</v>
      </c>
      <c r="CC97">
        <v>1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1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</row>
    <row r="98" spans="1:103" x14ac:dyDescent="0.25">
      <c r="A98" t="s">
        <v>191</v>
      </c>
      <c r="B98">
        <v>403</v>
      </c>
      <c r="C98">
        <v>11</v>
      </c>
      <c r="D98">
        <v>7</v>
      </c>
      <c r="E98">
        <v>11</v>
      </c>
      <c r="F98">
        <v>11</v>
      </c>
      <c r="G98">
        <v>12</v>
      </c>
      <c r="H98">
        <v>9</v>
      </c>
      <c r="I98">
        <v>12</v>
      </c>
      <c r="J98">
        <v>3</v>
      </c>
      <c r="K98">
        <v>3</v>
      </c>
      <c r="L98">
        <v>6</v>
      </c>
      <c r="M98">
        <v>4</v>
      </c>
      <c r="N98">
        <v>5</v>
      </c>
      <c r="O98">
        <v>3</v>
      </c>
      <c r="P98">
        <v>7</v>
      </c>
      <c r="Q98">
        <v>2</v>
      </c>
      <c r="R98">
        <v>5</v>
      </c>
      <c r="S98">
        <v>5</v>
      </c>
      <c r="T98">
        <v>6</v>
      </c>
      <c r="U98">
        <v>4</v>
      </c>
      <c r="V98">
        <v>1</v>
      </c>
      <c r="W98">
        <v>1</v>
      </c>
      <c r="X98">
        <v>5</v>
      </c>
      <c r="Y98">
        <v>6</v>
      </c>
      <c r="Z98">
        <v>7</v>
      </c>
      <c r="AA98">
        <v>3</v>
      </c>
      <c r="AB98">
        <v>13</v>
      </c>
      <c r="AC98">
        <v>9</v>
      </c>
      <c r="AD98">
        <v>12</v>
      </c>
      <c r="AE98">
        <v>12</v>
      </c>
      <c r="AF98">
        <v>11</v>
      </c>
      <c r="AG98">
        <v>15</v>
      </c>
      <c r="AH98">
        <v>11</v>
      </c>
      <c r="AI98">
        <v>13</v>
      </c>
      <c r="AJ98">
        <v>11</v>
      </c>
      <c r="AK98">
        <v>10</v>
      </c>
      <c r="AL98">
        <v>10</v>
      </c>
      <c r="AM98">
        <v>14</v>
      </c>
      <c r="AN98">
        <v>7</v>
      </c>
      <c r="AO98">
        <v>4</v>
      </c>
      <c r="AP98">
        <v>4</v>
      </c>
      <c r="AQ98">
        <v>5</v>
      </c>
      <c r="AR98">
        <v>11</v>
      </c>
      <c r="AS98">
        <v>9</v>
      </c>
      <c r="AT98">
        <v>5</v>
      </c>
      <c r="AU98">
        <v>4</v>
      </c>
      <c r="AV98">
        <v>3</v>
      </c>
      <c r="AW98">
        <v>2</v>
      </c>
      <c r="AX98">
        <v>2</v>
      </c>
      <c r="AY98">
        <v>4</v>
      </c>
      <c r="AZ98">
        <v>2</v>
      </c>
      <c r="BA98">
        <v>5</v>
      </c>
      <c r="BB98">
        <v>2</v>
      </c>
      <c r="BC98">
        <v>3</v>
      </c>
      <c r="BD98">
        <v>4</v>
      </c>
      <c r="BE98">
        <v>2</v>
      </c>
      <c r="BF98">
        <v>2</v>
      </c>
      <c r="BG98">
        <v>3</v>
      </c>
      <c r="BH98">
        <v>2</v>
      </c>
      <c r="BI98">
        <v>1</v>
      </c>
      <c r="BJ98">
        <v>2</v>
      </c>
      <c r="BK98">
        <v>4</v>
      </c>
      <c r="BL98">
        <v>1</v>
      </c>
      <c r="BM98">
        <v>1</v>
      </c>
      <c r="BN98">
        <v>1</v>
      </c>
      <c r="BO98">
        <v>1</v>
      </c>
      <c r="BP98">
        <v>3</v>
      </c>
      <c r="BQ98">
        <v>3</v>
      </c>
      <c r="BR98">
        <v>1</v>
      </c>
      <c r="BS98">
        <v>0</v>
      </c>
      <c r="BT98">
        <v>1</v>
      </c>
      <c r="BU98">
        <v>0</v>
      </c>
      <c r="BV98">
        <v>2</v>
      </c>
      <c r="BW98">
        <v>0</v>
      </c>
      <c r="BX98">
        <v>0</v>
      </c>
      <c r="BY98">
        <v>3</v>
      </c>
      <c r="BZ98">
        <v>1</v>
      </c>
      <c r="CA98">
        <v>0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1</v>
      </c>
      <c r="CM98">
        <v>0</v>
      </c>
      <c r="CN98">
        <v>0</v>
      </c>
      <c r="CO98">
        <v>0</v>
      </c>
      <c r="CP98">
        <v>1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</row>
    <row r="99" spans="1:103" x14ac:dyDescent="0.25">
      <c r="A99" t="s">
        <v>192</v>
      </c>
      <c r="B99">
        <v>313</v>
      </c>
      <c r="C99">
        <v>4</v>
      </c>
      <c r="D99">
        <v>7</v>
      </c>
      <c r="E99">
        <v>7</v>
      </c>
      <c r="F99">
        <v>12</v>
      </c>
      <c r="G99">
        <v>9</v>
      </c>
      <c r="H99">
        <v>13</v>
      </c>
      <c r="I99">
        <v>16</v>
      </c>
      <c r="J99">
        <v>11</v>
      </c>
      <c r="K99">
        <v>9</v>
      </c>
      <c r="L99">
        <v>4</v>
      </c>
      <c r="M99">
        <v>8</v>
      </c>
      <c r="N99">
        <v>8</v>
      </c>
      <c r="O99">
        <v>4</v>
      </c>
      <c r="P99">
        <v>6</v>
      </c>
      <c r="Q99">
        <v>2</v>
      </c>
      <c r="R99">
        <v>5</v>
      </c>
      <c r="S99">
        <v>7</v>
      </c>
      <c r="T99">
        <v>4</v>
      </c>
      <c r="U99">
        <v>0</v>
      </c>
      <c r="V99">
        <v>1</v>
      </c>
      <c r="W99">
        <v>2</v>
      </c>
      <c r="X99">
        <v>1</v>
      </c>
      <c r="Y99">
        <v>0</v>
      </c>
      <c r="Z99">
        <v>2</v>
      </c>
      <c r="AA99">
        <v>1</v>
      </c>
      <c r="AB99">
        <v>6</v>
      </c>
      <c r="AC99">
        <v>5</v>
      </c>
      <c r="AD99">
        <v>5</v>
      </c>
      <c r="AE99">
        <v>7</v>
      </c>
      <c r="AF99">
        <v>7</v>
      </c>
      <c r="AG99">
        <v>7</v>
      </c>
      <c r="AH99">
        <v>4</v>
      </c>
      <c r="AI99">
        <v>5</v>
      </c>
      <c r="AJ99">
        <v>2</v>
      </c>
      <c r="AK99">
        <v>3</v>
      </c>
      <c r="AL99">
        <v>7</v>
      </c>
      <c r="AM99">
        <v>8</v>
      </c>
      <c r="AN99">
        <v>4</v>
      </c>
      <c r="AO99">
        <v>3</v>
      </c>
      <c r="AP99">
        <v>5</v>
      </c>
      <c r="AQ99">
        <v>4</v>
      </c>
      <c r="AR99">
        <v>3</v>
      </c>
      <c r="AS99">
        <v>3</v>
      </c>
      <c r="AT99">
        <v>2</v>
      </c>
      <c r="AU99">
        <v>3</v>
      </c>
      <c r="AV99">
        <v>3</v>
      </c>
      <c r="AW99">
        <v>1</v>
      </c>
      <c r="AX99">
        <v>3</v>
      </c>
      <c r="AY99">
        <v>2</v>
      </c>
      <c r="AZ99">
        <v>1</v>
      </c>
      <c r="BA99">
        <v>2</v>
      </c>
      <c r="BB99">
        <v>1</v>
      </c>
      <c r="BC99">
        <v>2</v>
      </c>
      <c r="BD99">
        <v>1</v>
      </c>
      <c r="BE99">
        <v>1</v>
      </c>
      <c r="BF99">
        <v>0</v>
      </c>
      <c r="BG99">
        <v>0</v>
      </c>
      <c r="BH99">
        <v>2</v>
      </c>
      <c r="BI99">
        <v>0</v>
      </c>
      <c r="BJ99">
        <v>2</v>
      </c>
      <c r="BK99">
        <v>0</v>
      </c>
      <c r="BL99">
        <v>1</v>
      </c>
      <c r="BM99">
        <v>0</v>
      </c>
      <c r="BN99">
        <v>3</v>
      </c>
      <c r="BO99">
        <v>2</v>
      </c>
      <c r="BP99">
        <v>4</v>
      </c>
      <c r="BQ99">
        <v>1</v>
      </c>
      <c r="BR99">
        <v>1</v>
      </c>
      <c r="BS99">
        <v>3</v>
      </c>
      <c r="BT99">
        <v>0</v>
      </c>
      <c r="BU99">
        <v>2</v>
      </c>
      <c r="BV99">
        <v>2</v>
      </c>
      <c r="BW99">
        <v>0</v>
      </c>
      <c r="BX99">
        <v>1</v>
      </c>
      <c r="BY99">
        <v>3</v>
      </c>
      <c r="BZ99">
        <v>1</v>
      </c>
      <c r="CA99">
        <v>4</v>
      </c>
      <c r="CB99">
        <v>2</v>
      </c>
      <c r="CC99">
        <v>0</v>
      </c>
      <c r="CD99">
        <v>1</v>
      </c>
      <c r="CE99">
        <v>3</v>
      </c>
      <c r="CF99">
        <v>0</v>
      </c>
      <c r="CG99">
        <v>2</v>
      </c>
      <c r="CH99">
        <v>1</v>
      </c>
      <c r="CI99">
        <v>0</v>
      </c>
      <c r="CJ99">
        <v>2</v>
      </c>
      <c r="CK99">
        <v>4</v>
      </c>
      <c r="CL99">
        <v>1</v>
      </c>
      <c r="CM99">
        <v>1</v>
      </c>
      <c r="CN99">
        <v>3</v>
      </c>
      <c r="CO99">
        <v>1</v>
      </c>
      <c r="CP99">
        <v>3</v>
      </c>
      <c r="CQ99">
        <v>2</v>
      </c>
      <c r="CR99">
        <v>0</v>
      </c>
      <c r="CS99">
        <v>0</v>
      </c>
      <c r="CT99">
        <v>1</v>
      </c>
      <c r="CU99">
        <v>0</v>
      </c>
      <c r="CV99">
        <v>0</v>
      </c>
      <c r="CW99">
        <v>1</v>
      </c>
      <c r="CX99">
        <v>0</v>
      </c>
      <c r="CY99">
        <v>0</v>
      </c>
    </row>
    <row r="100" spans="1:103" x14ac:dyDescent="0.25">
      <c r="A100" t="s">
        <v>193</v>
      </c>
      <c r="B100">
        <v>355</v>
      </c>
      <c r="C100">
        <v>6</v>
      </c>
      <c r="D100">
        <v>6</v>
      </c>
      <c r="E100">
        <v>9</v>
      </c>
      <c r="F100">
        <v>3</v>
      </c>
      <c r="G100">
        <v>7</v>
      </c>
      <c r="H100">
        <v>5</v>
      </c>
      <c r="I100">
        <v>5</v>
      </c>
      <c r="J100">
        <v>4</v>
      </c>
      <c r="K100">
        <v>5</v>
      </c>
      <c r="L100">
        <v>7</v>
      </c>
      <c r="M100">
        <v>8</v>
      </c>
      <c r="N100">
        <v>3</v>
      </c>
      <c r="O100">
        <v>5</v>
      </c>
      <c r="P100">
        <v>5</v>
      </c>
      <c r="Q100">
        <v>6</v>
      </c>
      <c r="R100">
        <v>6</v>
      </c>
      <c r="S100">
        <v>8</v>
      </c>
      <c r="T100">
        <v>10</v>
      </c>
      <c r="U100">
        <v>5</v>
      </c>
      <c r="V100">
        <v>8</v>
      </c>
      <c r="W100">
        <v>10</v>
      </c>
      <c r="X100">
        <v>7</v>
      </c>
      <c r="Y100">
        <v>10</v>
      </c>
      <c r="Z100">
        <v>5</v>
      </c>
      <c r="AA100">
        <v>2</v>
      </c>
      <c r="AB100">
        <v>6</v>
      </c>
      <c r="AC100">
        <v>7</v>
      </c>
      <c r="AD100">
        <v>4</v>
      </c>
      <c r="AE100">
        <v>4</v>
      </c>
      <c r="AF100">
        <v>9</v>
      </c>
      <c r="AG100">
        <v>8</v>
      </c>
      <c r="AH100">
        <v>9</v>
      </c>
      <c r="AI100">
        <v>10</v>
      </c>
      <c r="AJ100">
        <v>8</v>
      </c>
      <c r="AK100">
        <v>8</v>
      </c>
      <c r="AL100">
        <v>10</v>
      </c>
      <c r="AM100">
        <v>6</v>
      </c>
      <c r="AN100">
        <v>5</v>
      </c>
      <c r="AO100">
        <v>7</v>
      </c>
      <c r="AP100">
        <v>9</v>
      </c>
      <c r="AQ100">
        <v>3</v>
      </c>
      <c r="AR100">
        <v>5</v>
      </c>
      <c r="AS100">
        <v>4</v>
      </c>
      <c r="AT100">
        <v>8</v>
      </c>
      <c r="AU100">
        <v>8</v>
      </c>
      <c r="AV100">
        <v>5</v>
      </c>
      <c r="AW100">
        <v>6</v>
      </c>
      <c r="AX100">
        <v>5</v>
      </c>
      <c r="AY100">
        <v>4</v>
      </c>
      <c r="AZ100">
        <v>9</v>
      </c>
      <c r="BA100">
        <v>1</v>
      </c>
      <c r="BB100">
        <v>4</v>
      </c>
      <c r="BC100">
        <v>4</v>
      </c>
      <c r="BD100">
        <v>2</v>
      </c>
      <c r="BE100">
        <v>3</v>
      </c>
      <c r="BF100">
        <v>0</v>
      </c>
      <c r="BG100">
        <v>0</v>
      </c>
      <c r="BH100">
        <v>1</v>
      </c>
      <c r="BI100">
        <v>0</v>
      </c>
      <c r="BJ100">
        <v>3</v>
      </c>
      <c r="BK100">
        <v>1</v>
      </c>
      <c r="BL100">
        <v>2</v>
      </c>
      <c r="BM100">
        <v>1</v>
      </c>
      <c r="BN100">
        <v>0</v>
      </c>
      <c r="BO100">
        <v>2</v>
      </c>
      <c r="BP100">
        <v>1</v>
      </c>
      <c r="BQ100">
        <v>1</v>
      </c>
      <c r="BR100">
        <v>0</v>
      </c>
      <c r="BS100">
        <v>2</v>
      </c>
      <c r="BT100">
        <v>0</v>
      </c>
      <c r="BU100">
        <v>1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2</v>
      </c>
      <c r="CB100">
        <v>0</v>
      </c>
      <c r="CC100">
        <v>0</v>
      </c>
      <c r="CD100">
        <v>0</v>
      </c>
      <c r="CE100">
        <v>1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1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</row>
    <row r="101" spans="1:103" x14ac:dyDescent="0.25">
      <c r="A101" t="s">
        <v>194</v>
      </c>
      <c r="B101">
        <v>531</v>
      </c>
      <c r="C101">
        <v>8</v>
      </c>
      <c r="D101">
        <v>9</v>
      </c>
      <c r="E101">
        <v>14</v>
      </c>
      <c r="F101">
        <v>9</v>
      </c>
      <c r="G101">
        <v>18</v>
      </c>
      <c r="H101">
        <v>13</v>
      </c>
      <c r="I101">
        <v>19</v>
      </c>
      <c r="J101">
        <v>5</v>
      </c>
      <c r="K101">
        <v>13</v>
      </c>
      <c r="L101">
        <v>12</v>
      </c>
      <c r="M101">
        <v>17</v>
      </c>
      <c r="N101">
        <v>6</v>
      </c>
      <c r="O101">
        <v>13</v>
      </c>
      <c r="P101">
        <v>10</v>
      </c>
      <c r="Q101">
        <v>16</v>
      </c>
      <c r="R101">
        <v>14</v>
      </c>
      <c r="S101">
        <v>15</v>
      </c>
      <c r="T101">
        <v>10</v>
      </c>
      <c r="U101">
        <v>9</v>
      </c>
      <c r="V101">
        <v>9</v>
      </c>
      <c r="W101">
        <v>7</v>
      </c>
      <c r="X101">
        <v>6</v>
      </c>
      <c r="Y101">
        <v>12</v>
      </c>
      <c r="Z101">
        <v>7</v>
      </c>
      <c r="AA101">
        <v>12</v>
      </c>
      <c r="AB101">
        <v>10</v>
      </c>
      <c r="AC101">
        <v>7</v>
      </c>
      <c r="AD101">
        <v>7</v>
      </c>
      <c r="AE101">
        <v>9</v>
      </c>
      <c r="AF101">
        <v>11</v>
      </c>
      <c r="AG101">
        <v>12</v>
      </c>
      <c r="AH101">
        <v>12</v>
      </c>
      <c r="AI101">
        <v>2</v>
      </c>
      <c r="AJ101">
        <v>8</v>
      </c>
      <c r="AK101">
        <v>11</v>
      </c>
      <c r="AL101">
        <v>8</v>
      </c>
      <c r="AM101">
        <v>7</v>
      </c>
      <c r="AN101">
        <v>10</v>
      </c>
      <c r="AO101">
        <v>9</v>
      </c>
      <c r="AP101">
        <v>11</v>
      </c>
      <c r="AQ101">
        <v>4</v>
      </c>
      <c r="AR101">
        <v>7</v>
      </c>
      <c r="AS101">
        <v>7</v>
      </c>
      <c r="AT101">
        <v>5</v>
      </c>
      <c r="AU101">
        <v>6</v>
      </c>
      <c r="AV101">
        <v>9</v>
      </c>
      <c r="AW101">
        <v>6</v>
      </c>
      <c r="AX101">
        <v>6</v>
      </c>
      <c r="AY101">
        <v>7</v>
      </c>
      <c r="AZ101">
        <v>5</v>
      </c>
      <c r="BA101">
        <v>5</v>
      </c>
      <c r="BB101">
        <v>1</v>
      </c>
      <c r="BC101">
        <v>5</v>
      </c>
      <c r="BD101">
        <v>6</v>
      </c>
      <c r="BE101">
        <v>5</v>
      </c>
      <c r="BF101">
        <v>2</v>
      </c>
      <c r="BG101">
        <v>3</v>
      </c>
      <c r="BH101">
        <v>2</v>
      </c>
      <c r="BI101">
        <v>0</v>
      </c>
      <c r="BJ101">
        <v>4</v>
      </c>
      <c r="BK101">
        <v>2</v>
      </c>
      <c r="BL101">
        <v>3</v>
      </c>
      <c r="BM101">
        <v>0</v>
      </c>
      <c r="BN101">
        <v>1</v>
      </c>
      <c r="BO101">
        <v>1</v>
      </c>
      <c r="BP101">
        <v>4</v>
      </c>
      <c r="BQ101">
        <v>2</v>
      </c>
      <c r="BR101">
        <v>1</v>
      </c>
      <c r="BS101">
        <v>0</v>
      </c>
      <c r="BT101">
        <v>0</v>
      </c>
      <c r="BU101">
        <v>0</v>
      </c>
      <c r="BV101">
        <v>1</v>
      </c>
      <c r="BW101">
        <v>0</v>
      </c>
      <c r="BX101">
        <v>0</v>
      </c>
      <c r="BY101">
        <v>2</v>
      </c>
      <c r="BZ101">
        <v>0</v>
      </c>
      <c r="CA101">
        <v>0</v>
      </c>
      <c r="CB101">
        <v>1</v>
      </c>
      <c r="CC101">
        <v>0</v>
      </c>
      <c r="CD101">
        <v>1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</row>
    <row r="102" spans="1:103" x14ac:dyDescent="0.25">
      <c r="A102" t="s">
        <v>195</v>
      </c>
      <c r="B102">
        <v>293</v>
      </c>
      <c r="C102">
        <v>7</v>
      </c>
      <c r="D102">
        <v>9</v>
      </c>
      <c r="E102">
        <v>10</v>
      </c>
      <c r="F102">
        <v>13</v>
      </c>
      <c r="G102">
        <v>9</v>
      </c>
      <c r="H102">
        <v>4</v>
      </c>
      <c r="I102">
        <v>2</v>
      </c>
      <c r="J102">
        <v>4</v>
      </c>
      <c r="K102">
        <v>4</v>
      </c>
      <c r="L102">
        <v>4</v>
      </c>
      <c r="M102">
        <v>0</v>
      </c>
      <c r="N102">
        <v>1</v>
      </c>
      <c r="O102">
        <v>2</v>
      </c>
      <c r="P102">
        <v>4</v>
      </c>
      <c r="Q102">
        <v>3</v>
      </c>
      <c r="R102">
        <v>4</v>
      </c>
      <c r="S102">
        <v>3</v>
      </c>
      <c r="T102">
        <v>4</v>
      </c>
      <c r="U102">
        <v>1</v>
      </c>
      <c r="V102">
        <v>2</v>
      </c>
      <c r="W102">
        <v>6</v>
      </c>
      <c r="X102">
        <v>4</v>
      </c>
      <c r="Y102">
        <v>5</v>
      </c>
      <c r="Z102">
        <v>4</v>
      </c>
      <c r="AA102">
        <v>4</v>
      </c>
      <c r="AB102">
        <v>3</v>
      </c>
      <c r="AC102">
        <v>6</v>
      </c>
      <c r="AD102">
        <v>11</v>
      </c>
      <c r="AE102">
        <v>9</v>
      </c>
      <c r="AF102">
        <v>13</v>
      </c>
      <c r="AG102">
        <v>11</v>
      </c>
      <c r="AH102">
        <v>11</v>
      </c>
      <c r="AI102">
        <v>16</v>
      </c>
      <c r="AJ102">
        <v>17</v>
      </c>
      <c r="AK102">
        <v>5</v>
      </c>
      <c r="AL102">
        <v>5</v>
      </c>
      <c r="AM102">
        <v>11</v>
      </c>
      <c r="AN102">
        <v>6</v>
      </c>
      <c r="AO102">
        <v>3</v>
      </c>
      <c r="AP102">
        <v>6</v>
      </c>
      <c r="AQ102">
        <v>4</v>
      </c>
      <c r="AR102">
        <v>5</v>
      </c>
      <c r="AS102">
        <v>2</v>
      </c>
      <c r="AT102">
        <v>4</v>
      </c>
      <c r="AU102">
        <v>2</v>
      </c>
      <c r="AV102">
        <v>3</v>
      </c>
      <c r="AW102">
        <v>4</v>
      </c>
      <c r="AX102">
        <v>3</v>
      </c>
      <c r="AY102">
        <v>0</v>
      </c>
      <c r="AZ102">
        <v>1</v>
      </c>
      <c r="BA102">
        <v>3</v>
      </c>
      <c r="BB102">
        <v>1</v>
      </c>
      <c r="BC102">
        <v>3</v>
      </c>
      <c r="BD102">
        <v>1</v>
      </c>
      <c r="BE102">
        <v>2</v>
      </c>
      <c r="BF102">
        <v>0</v>
      </c>
      <c r="BG102">
        <v>1</v>
      </c>
      <c r="BH102">
        <v>1</v>
      </c>
      <c r="BI102">
        <v>1</v>
      </c>
      <c r="BJ102">
        <v>1</v>
      </c>
      <c r="BK102">
        <v>2</v>
      </c>
      <c r="BL102">
        <v>1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1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1</v>
      </c>
      <c r="CW102">
        <v>0</v>
      </c>
      <c r="CX102">
        <v>0</v>
      </c>
      <c r="CY102">
        <v>0</v>
      </c>
    </row>
    <row r="103" spans="1:103" x14ac:dyDescent="0.25">
      <c r="A103" t="s">
        <v>196</v>
      </c>
      <c r="B103">
        <v>276</v>
      </c>
      <c r="C103">
        <v>5</v>
      </c>
      <c r="D103">
        <v>6</v>
      </c>
      <c r="E103">
        <v>4</v>
      </c>
      <c r="F103">
        <v>3</v>
      </c>
      <c r="G103">
        <v>7</v>
      </c>
      <c r="H103">
        <v>6</v>
      </c>
      <c r="I103">
        <v>11</v>
      </c>
      <c r="J103">
        <v>2</v>
      </c>
      <c r="K103">
        <v>7</v>
      </c>
      <c r="L103">
        <v>4</v>
      </c>
      <c r="M103">
        <v>8</v>
      </c>
      <c r="N103">
        <v>1</v>
      </c>
      <c r="O103">
        <v>5</v>
      </c>
      <c r="P103">
        <v>1</v>
      </c>
      <c r="Q103">
        <v>2</v>
      </c>
      <c r="R103">
        <v>0</v>
      </c>
      <c r="S103">
        <v>1</v>
      </c>
      <c r="T103">
        <v>1</v>
      </c>
      <c r="U103">
        <v>0</v>
      </c>
      <c r="V103">
        <v>5</v>
      </c>
      <c r="W103">
        <v>1</v>
      </c>
      <c r="X103">
        <v>1</v>
      </c>
      <c r="Y103">
        <v>0</v>
      </c>
      <c r="Z103">
        <v>4</v>
      </c>
      <c r="AA103">
        <v>1</v>
      </c>
      <c r="AB103">
        <v>1</v>
      </c>
      <c r="AC103">
        <v>4</v>
      </c>
      <c r="AD103">
        <v>9</v>
      </c>
      <c r="AE103">
        <v>7</v>
      </c>
      <c r="AF103">
        <v>5</v>
      </c>
      <c r="AG103">
        <v>9</v>
      </c>
      <c r="AH103">
        <v>5</v>
      </c>
      <c r="AI103">
        <v>10</v>
      </c>
      <c r="AJ103">
        <v>10</v>
      </c>
      <c r="AK103">
        <v>10</v>
      </c>
      <c r="AL103">
        <v>7</v>
      </c>
      <c r="AM103">
        <v>7</v>
      </c>
      <c r="AN103">
        <v>9</v>
      </c>
      <c r="AO103">
        <v>10</v>
      </c>
      <c r="AP103">
        <v>6</v>
      </c>
      <c r="AQ103">
        <v>6</v>
      </c>
      <c r="AR103">
        <v>8</v>
      </c>
      <c r="AS103">
        <v>5</v>
      </c>
      <c r="AT103">
        <v>5</v>
      </c>
      <c r="AU103">
        <v>4</v>
      </c>
      <c r="AV103">
        <v>3</v>
      </c>
      <c r="AW103">
        <v>5</v>
      </c>
      <c r="AX103">
        <v>5</v>
      </c>
      <c r="AY103">
        <v>5</v>
      </c>
      <c r="AZ103">
        <v>3</v>
      </c>
      <c r="BA103">
        <v>2</v>
      </c>
      <c r="BB103">
        <v>3</v>
      </c>
      <c r="BC103">
        <v>4</v>
      </c>
      <c r="BD103">
        <v>5</v>
      </c>
      <c r="BE103">
        <v>0</v>
      </c>
      <c r="BF103">
        <v>1</v>
      </c>
      <c r="BG103">
        <v>2</v>
      </c>
      <c r="BH103">
        <v>0</v>
      </c>
      <c r="BI103">
        <v>1</v>
      </c>
      <c r="BJ103">
        <v>0</v>
      </c>
      <c r="BK103">
        <v>1</v>
      </c>
      <c r="BL103">
        <v>1</v>
      </c>
      <c r="BM103">
        <v>3</v>
      </c>
      <c r="BN103">
        <v>0</v>
      </c>
      <c r="BO103">
        <v>0</v>
      </c>
      <c r="BP103">
        <v>0</v>
      </c>
      <c r="BQ103">
        <v>1</v>
      </c>
      <c r="BR103">
        <v>1</v>
      </c>
      <c r="BS103">
        <v>1</v>
      </c>
      <c r="BT103">
        <v>1</v>
      </c>
      <c r="BU103">
        <v>0</v>
      </c>
      <c r="BV103">
        <v>0</v>
      </c>
      <c r="BW103">
        <v>0</v>
      </c>
      <c r="BX103">
        <v>1</v>
      </c>
      <c r="BY103">
        <v>0</v>
      </c>
      <c r="BZ103">
        <v>0</v>
      </c>
      <c r="CA103">
        <v>1</v>
      </c>
      <c r="CB103">
        <v>1</v>
      </c>
      <c r="CC103">
        <v>0</v>
      </c>
      <c r="CD103">
        <v>0</v>
      </c>
      <c r="CE103">
        <v>0</v>
      </c>
      <c r="CF103">
        <v>0</v>
      </c>
      <c r="CG103">
        <v>1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</row>
    <row r="104" spans="1:103" x14ac:dyDescent="0.25">
      <c r="A104" t="s">
        <v>197</v>
      </c>
      <c r="B104">
        <v>257</v>
      </c>
      <c r="C104">
        <v>9</v>
      </c>
      <c r="D104">
        <v>13</v>
      </c>
      <c r="E104">
        <v>6</v>
      </c>
      <c r="F104">
        <v>4</v>
      </c>
      <c r="G104">
        <v>8</v>
      </c>
      <c r="H104">
        <v>5</v>
      </c>
      <c r="I104">
        <v>5</v>
      </c>
      <c r="J104">
        <v>6</v>
      </c>
      <c r="K104">
        <v>4</v>
      </c>
      <c r="L104">
        <v>3</v>
      </c>
      <c r="M104">
        <v>2</v>
      </c>
      <c r="N104">
        <v>3</v>
      </c>
      <c r="O104">
        <v>3</v>
      </c>
      <c r="P104">
        <v>5</v>
      </c>
      <c r="Q104">
        <v>5</v>
      </c>
      <c r="R104">
        <v>4</v>
      </c>
      <c r="S104">
        <v>3</v>
      </c>
      <c r="T104">
        <v>2</v>
      </c>
      <c r="U104">
        <v>5</v>
      </c>
      <c r="V104">
        <v>6</v>
      </c>
      <c r="W104">
        <v>4</v>
      </c>
      <c r="X104">
        <v>3</v>
      </c>
      <c r="Y104">
        <v>6</v>
      </c>
      <c r="Z104">
        <v>1</v>
      </c>
      <c r="AA104">
        <v>4</v>
      </c>
      <c r="AB104">
        <v>0</v>
      </c>
      <c r="AC104">
        <v>6</v>
      </c>
      <c r="AD104">
        <v>5</v>
      </c>
      <c r="AE104">
        <v>7</v>
      </c>
      <c r="AF104">
        <v>6</v>
      </c>
      <c r="AG104">
        <v>9</v>
      </c>
      <c r="AH104">
        <v>4</v>
      </c>
      <c r="AI104">
        <v>10</v>
      </c>
      <c r="AJ104">
        <v>9</v>
      </c>
      <c r="AK104">
        <v>9</v>
      </c>
      <c r="AL104">
        <v>6</v>
      </c>
      <c r="AM104">
        <v>3</v>
      </c>
      <c r="AN104">
        <v>2</v>
      </c>
      <c r="AO104">
        <v>3</v>
      </c>
      <c r="AP104">
        <v>2</v>
      </c>
      <c r="AQ104">
        <v>7</v>
      </c>
      <c r="AR104">
        <v>5</v>
      </c>
      <c r="AS104">
        <v>4</v>
      </c>
      <c r="AT104">
        <v>6</v>
      </c>
      <c r="AU104">
        <v>0</v>
      </c>
      <c r="AV104">
        <v>7</v>
      </c>
      <c r="AW104">
        <v>6</v>
      </c>
      <c r="AX104">
        <v>5</v>
      </c>
      <c r="AY104">
        <v>3</v>
      </c>
      <c r="AZ104">
        <v>2</v>
      </c>
      <c r="BA104">
        <v>1</v>
      </c>
      <c r="BB104">
        <v>1</v>
      </c>
      <c r="BC104">
        <v>1</v>
      </c>
      <c r="BD104">
        <v>2</v>
      </c>
      <c r="BE104">
        <v>0</v>
      </c>
      <c r="BF104">
        <v>2</v>
      </c>
      <c r="BG104">
        <v>2</v>
      </c>
      <c r="BH104">
        <v>0</v>
      </c>
      <c r="BI104">
        <v>1</v>
      </c>
      <c r="BJ104">
        <v>0</v>
      </c>
      <c r="BK104">
        <v>0</v>
      </c>
      <c r="BL104">
        <v>0</v>
      </c>
      <c r="BM104">
        <v>1</v>
      </c>
      <c r="BN104">
        <v>0</v>
      </c>
      <c r="BO104">
        <v>0</v>
      </c>
      <c r="BP104">
        <v>0</v>
      </c>
      <c r="BQ104">
        <v>0</v>
      </c>
      <c r="BR104">
        <v>1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</row>
    <row r="105" spans="1:103" x14ac:dyDescent="0.25">
      <c r="A105" t="s">
        <v>198</v>
      </c>
      <c r="B105">
        <v>173</v>
      </c>
      <c r="C105">
        <v>5</v>
      </c>
      <c r="D105">
        <v>5</v>
      </c>
      <c r="E105">
        <v>6</v>
      </c>
      <c r="F105">
        <v>2</v>
      </c>
      <c r="G105">
        <v>4</v>
      </c>
      <c r="H105">
        <v>6</v>
      </c>
      <c r="I105">
        <v>2</v>
      </c>
      <c r="J105">
        <v>3</v>
      </c>
      <c r="K105">
        <v>4</v>
      </c>
      <c r="L105">
        <v>3</v>
      </c>
      <c r="M105">
        <v>2</v>
      </c>
      <c r="N105">
        <v>5</v>
      </c>
      <c r="O105">
        <v>4</v>
      </c>
      <c r="P105">
        <v>3</v>
      </c>
      <c r="Q105">
        <v>0</v>
      </c>
      <c r="R105">
        <v>4</v>
      </c>
      <c r="S105">
        <v>3</v>
      </c>
      <c r="T105">
        <v>3</v>
      </c>
      <c r="U105">
        <v>3</v>
      </c>
      <c r="V105">
        <v>2</v>
      </c>
      <c r="W105">
        <v>4</v>
      </c>
      <c r="X105">
        <v>4</v>
      </c>
      <c r="Y105">
        <v>4</v>
      </c>
      <c r="Z105">
        <v>0</v>
      </c>
      <c r="AA105">
        <v>4</v>
      </c>
      <c r="AB105">
        <v>6</v>
      </c>
      <c r="AC105">
        <v>5</v>
      </c>
      <c r="AD105">
        <v>2</v>
      </c>
      <c r="AE105">
        <v>9</v>
      </c>
      <c r="AF105">
        <v>1</v>
      </c>
      <c r="AG105">
        <v>3</v>
      </c>
      <c r="AH105">
        <v>6</v>
      </c>
      <c r="AI105">
        <v>4</v>
      </c>
      <c r="AJ105">
        <v>5</v>
      </c>
      <c r="AK105">
        <v>2</v>
      </c>
      <c r="AL105">
        <v>7</v>
      </c>
      <c r="AM105">
        <v>3</v>
      </c>
      <c r="AN105">
        <v>1</v>
      </c>
      <c r="AO105">
        <v>3</v>
      </c>
      <c r="AP105">
        <v>3</v>
      </c>
      <c r="AQ105">
        <v>3</v>
      </c>
      <c r="AR105">
        <v>4</v>
      </c>
      <c r="AS105">
        <v>1</v>
      </c>
      <c r="AT105">
        <v>1</v>
      </c>
      <c r="AU105">
        <v>2</v>
      </c>
      <c r="AV105">
        <v>2</v>
      </c>
      <c r="AW105">
        <v>3</v>
      </c>
      <c r="AX105">
        <v>1</v>
      </c>
      <c r="AY105">
        <v>3</v>
      </c>
      <c r="AZ105">
        <v>1</v>
      </c>
      <c r="BA105">
        <v>0</v>
      </c>
      <c r="BB105">
        <v>0</v>
      </c>
      <c r="BC105">
        <v>0</v>
      </c>
      <c r="BD105">
        <v>1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1</v>
      </c>
      <c r="BL105">
        <v>0</v>
      </c>
      <c r="BM105">
        <v>3</v>
      </c>
      <c r="BN105">
        <v>0</v>
      </c>
      <c r="BO105">
        <v>0</v>
      </c>
      <c r="BP105">
        <v>0</v>
      </c>
      <c r="BQ105">
        <v>1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1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</row>
    <row r="106" spans="1:103" x14ac:dyDescent="0.25">
      <c r="A106" t="s">
        <v>199</v>
      </c>
      <c r="B106">
        <v>507</v>
      </c>
      <c r="C106">
        <v>4</v>
      </c>
      <c r="D106">
        <v>4</v>
      </c>
      <c r="E106">
        <v>3</v>
      </c>
      <c r="F106">
        <v>1</v>
      </c>
      <c r="G106">
        <v>1</v>
      </c>
      <c r="H106">
        <v>3</v>
      </c>
      <c r="I106">
        <v>2</v>
      </c>
      <c r="J106">
        <v>1</v>
      </c>
      <c r="K106">
        <v>1</v>
      </c>
      <c r="L106">
        <v>4</v>
      </c>
      <c r="M106">
        <v>2</v>
      </c>
      <c r="N106">
        <v>1</v>
      </c>
      <c r="O106">
        <v>1</v>
      </c>
      <c r="P106">
        <v>4</v>
      </c>
      <c r="Q106">
        <v>1</v>
      </c>
      <c r="R106">
        <v>2</v>
      </c>
      <c r="S106">
        <v>2</v>
      </c>
      <c r="T106">
        <v>0</v>
      </c>
      <c r="U106">
        <v>3</v>
      </c>
      <c r="V106">
        <v>4</v>
      </c>
      <c r="W106">
        <v>2</v>
      </c>
      <c r="X106">
        <v>0</v>
      </c>
      <c r="Y106">
        <v>4</v>
      </c>
      <c r="Z106">
        <v>16</v>
      </c>
      <c r="AA106">
        <v>22</v>
      </c>
      <c r="AB106">
        <v>30</v>
      </c>
      <c r="AC106">
        <v>40</v>
      </c>
      <c r="AD106">
        <v>42</v>
      </c>
      <c r="AE106">
        <v>35</v>
      </c>
      <c r="AF106">
        <v>37</v>
      </c>
      <c r="AG106">
        <v>28</v>
      </c>
      <c r="AH106">
        <v>32</v>
      </c>
      <c r="AI106">
        <v>20</v>
      </c>
      <c r="AJ106">
        <v>19</v>
      </c>
      <c r="AK106">
        <v>11</v>
      </c>
      <c r="AL106">
        <v>16</v>
      </c>
      <c r="AM106">
        <v>7</v>
      </c>
      <c r="AN106">
        <v>8</v>
      </c>
      <c r="AO106">
        <v>13</v>
      </c>
      <c r="AP106">
        <v>10</v>
      </c>
      <c r="AQ106">
        <v>4</v>
      </c>
      <c r="AR106">
        <v>2</v>
      </c>
      <c r="AS106">
        <v>7</v>
      </c>
      <c r="AT106">
        <v>6</v>
      </c>
      <c r="AU106">
        <v>1</v>
      </c>
      <c r="AV106">
        <v>6</v>
      </c>
      <c r="AW106">
        <v>5</v>
      </c>
      <c r="AX106">
        <v>6</v>
      </c>
      <c r="AY106">
        <v>1</v>
      </c>
      <c r="AZ106">
        <v>1</v>
      </c>
      <c r="BA106">
        <v>1</v>
      </c>
      <c r="BB106">
        <v>1</v>
      </c>
      <c r="BC106">
        <v>5</v>
      </c>
      <c r="BD106">
        <v>3</v>
      </c>
      <c r="BE106">
        <v>1</v>
      </c>
      <c r="BF106">
        <v>3</v>
      </c>
      <c r="BG106">
        <v>1</v>
      </c>
      <c r="BH106">
        <v>1</v>
      </c>
      <c r="BI106">
        <v>0</v>
      </c>
      <c r="BJ106">
        <v>1</v>
      </c>
      <c r="BK106">
        <v>1</v>
      </c>
      <c r="BL106">
        <v>1</v>
      </c>
      <c r="BM106">
        <v>0</v>
      </c>
      <c r="BN106">
        <v>0</v>
      </c>
      <c r="BO106">
        <v>0</v>
      </c>
      <c r="BP106">
        <v>1</v>
      </c>
      <c r="BQ106">
        <v>1</v>
      </c>
      <c r="BR106">
        <v>1</v>
      </c>
      <c r="BS106">
        <v>0</v>
      </c>
      <c r="BT106">
        <v>3</v>
      </c>
      <c r="BU106">
        <v>0</v>
      </c>
      <c r="BV106">
        <v>1</v>
      </c>
      <c r="BW106">
        <v>2</v>
      </c>
      <c r="BX106">
        <v>0</v>
      </c>
      <c r="BY106">
        <v>0</v>
      </c>
      <c r="BZ106">
        <v>1</v>
      </c>
      <c r="CA106">
        <v>1</v>
      </c>
      <c r="CB106">
        <v>2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</row>
    <row r="107" spans="1:103" x14ac:dyDescent="0.25">
      <c r="A107" t="s">
        <v>200</v>
      </c>
      <c r="B107">
        <v>313</v>
      </c>
      <c r="C107">
        <v>5</v>
      </c>
      <c r="D107">
        <v>4</v>
      </c>
      <c r="E107">
        <v>8</v>
      </c>
      <c r="F107">
        <v>8</v>
      </c>
      <c r="G107">
        <v>9</v>
      </c>
      <c r="H107">
        <v>6</v>
      </c>
      <c r="I107">
        <v>7</v>
      </c>
      <c r="J107">
        <v>7</v>
      </c>
      <c r="K107">
        <v>10</v>
      </c>
      <c r="L107">
        <v>10</v>
      </c>
      <c r="M107">
        <v>11</v>
      </c>
      <c r="N107">
        <v>9</v>
      </c>
      <c r="O107">
        <v>8</v>
      </c>
      <c r="P107">
        <v>7</v>
      </c>
      <c r="Q107">
        <v>4</v>
      </c>
      <c r="R107">
        <v>7</v>
      </c>
      <c r="S107">
        <v>6</v>
      </c>
      <c r="T107">
        <v>6</v>
      </c>
      <c r="U107">
        <v>4</v>
      </c>
      <c r="V107">
        <v>2</v>
      </c>
      <c r="W107">
        <v>6</v>
      </c>
      <c r="X107">
        <v>1</v>
      </c>
      <c r="Y107">
        <v>2</v>
      </c>
      <c r="Z107">
        <v>1</v>
      </c>
      <c r="AA107">
        <v>1</v>
      </c>
      <c r="AB107">
        <v>2</v>
      </c>
      <c r="AC107">
        <v>1</v>
      </c>
      <c r="AD107">
        <v>3</v>
      </c>
      <c r="AE107">
        <v>3</v>
      </c>
      <c r="AF107">
        <v>5</v>
      </c>
      <c r="AG107">
        <v>2</v>
      </c>
      <c r="AH107">
        <v>12</v>
      </c>
      <c r="AI107">
        <v>5</v>
      </c>
      <c r="AJ107">
        <v>5</v>
      </c>
      <c r="AK107">
        <v>6</v>
      </c>
      <c r="AL107">
        <v>5</v>
      </c>
      <c r="AM107">
        <v>6</v>
      </c>
      <c r="AN107">
        <v>5</v>
      </c>
      <c r="AO107">
        <v>5</v>
      </c>
      <c r="AP107">
        <v>5</v>
      </c>
      <c r="AQ107">
        <v>6</v>
      </c>
      <c r="AR107">
        <v>6</v>
      </c>
      <c r="AS107">
        <v>12</v>
      </c>
      <c r="AT107">
        <v>8</v>
      </c>
      <c r="AU107">
        <v>7</v>
      </c>
      <c r="AV107">
        <v>5</v>
      </c>
      <c r="AW107">
        <v>2</v>
      </c>
      <c r="AX107">
        <v>4</v>
      </c>
      <c r="AY107">
        <v>3</v>
      </c>
      <c r="AZ107">
        <v>5</v>
      </c>
      <c r="BA107">
        <v>3</v>
      </c>
      <c r="BB107">
        <v>1</v>
      </c>
      <c r="BC107">
        <v>3</v>
      </c>
      <c r="BD107">
        <v>2</v>
      </c>
      <c r="BE107">
        <v>2</v>
      </c>
      <c r="BF107">
        <v>5</v>
      </c>
      <c r="BG107">
        <v>2</v>
      </c>
      <c r="BH107">
        <v>0</v>
      </c>
      <c r="BI107">
        <v>0</v>
      </c>
      <c r="BJ107">
        <v>3</v>
      </c>
      <c r="BK107">
        <v>3</v>
      </c>
      <c r="BL107">
        <v>2</v>
      </c>
      <c r="BM107">
        <v>2</v>
      </c>
      <c r="BN107">
        <v>0</v>
      </c>
      <c r="BO107">
        <v>0</v>
      </c>
      <c r="BP107">
        <v>1</v>
      </c>
      <c r="BQ107">
        <v>0</v>
      </c>
      <c r="BR107">
        <v>3</v>
      </c>
      <c r="BS107">
        <v>0</v>
      </c>
      <c r="BT107">
        <v>0</v>
      </c>
      <c r="BU107">
        <v>0</v>
      </c>
      <c r="BV107">
        <v>1</v>
      </c>
      <c r="BW107">
        <v>0</v>
      </c>
      <c r="BX107">
        <v>2</v>
      </c>
      <c r="BY107">
        <v>1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</row>
    <row r="108" spans="1:103" x14ac:dyDescent="0.25">
      <c r="A108" t="s">
        <v>201</v>
      </c>
      <c r="B108">
        <v>491</v>
      </c>
      <c r="C108">
        <v>6</v>
      </c>
      <c r="D108">
        <v>5</v>
      </c>
      <c r="E108">
        <v>17</v>
      </c>
      <c r="F108">
        <v>15</v>
      </c>
      <c r="G108">
        <v>9</v>
      </c>
      <c r="H108">
        <v>13</v>
      </c>
      <c r="I108">
        <v>17</v>
      </c>
      <c r="J108">
        <v>16</v>
      </c>
      <c r="K108">
        <v>13</v>
      </c>
      <c r="L108">
        <v>10</v>
      </c>
      <c r="M108">
        <v>11</v>
      </c>
      <c r="N108">
        <v>10</v>
      </c>
      <c r="O108">
        <v>9</v>
      </c>
      <c r="P108">
        <v>9</v>
      </c>
      <c r="Q108">
        <v>11</v>
      </c>
      <c r="R108">
        <v>4</v>
      </c>
      <c r="S108">
        <v>7</v>
      </c>
      <c r="T108">
        <v>5</v>
      </c>
      <c r="U108">
        <v>4</v>
      </c>
      <c r="V108">
        <v>5</v>
      </c>
      <c r="W108">
        <v>3</v>
      </c>
      <c r="X108">
        <v>3</v>
      </c>
      <c r="Y108">
        <v>4</v>
      </c>
      <c r="Z108">
        <v>5</v>
      </c>
      <c r="AA108">
        <v>9</v>
      </c>
      <c r="AB108">
        <v>13</v>
      </c>
      <c r="AC108">
        <v>12</v>
      </c>
      <c r="AD108">
        <v>8</v>
      </c>
      <c r="AE108">
        <v>13</v>
      </c>
      <c r="AF108">
        <v>13</v>
      </c>
      <c r="AG108">
        <v>16</v>
      </c>
      <c r="AH108">
        <v>14</v>
      </c>
      <c r="AI108">
        <v>14</v>
      </c>
      <c r="AJ108">
        <v>9</v>
      </c>
      <c r="AK108">
        <v>10</v>
      </c>
      <c r="AL108">
        <v>15</v>
      </c>
      <c r="AM108">
        <v>10</v>
      </c>
      <c r="AN108">
        <v>7</v>
      </c>
      <c r="AO108">
        <v>11</v>
      </c>
      <c r="AP108">
        <v>7</v>
      </c>
      <c r="AQ108">
        <v>5</v>
      </c>
      <c r="AR108">
        <v>9</v>
      </c>
      <c r="AS108">
        <v>9</v>
      </c>
      <c r="AT108">
        <v>7</v>
      </c>
      <c r="AU108">
        <v>9</v>
      </c>
      <c r="AV108">
        <v>7</v>
      </c>
      <c r="AW108">
        <v>6</v>
      </c>
      <c r="AX108">
        <v>5</v>
      </c>
      <c r="AY108">
        <v>6</v>
      </c>
      <c r="AZ108">
        <v>8</v>
      </c>
      <c r="BA108">
        <v>3</v>
      </c>
      <c r="BB108">
        <v>1</v>
      </c>
      <c r="BC108">
        <v>7</v>
      </c>
      <c r="BD108">
        <v>4</v>
      </c>
      <c r="BE108">
        <v>2</v>
      </c>
      <c r="BF108">
        <v>0</v>
      </c>
      <c r="BG108">
        <v>2</v>
      </c>
      <c r="BH108">
        <v>0</v>
      </c>
      <c r="BI108">
        <v>0</v>
      </c>
      <c r="BJ108">
        <v>1</v>
      </c>
      <c r="BK108">
        <v>1</v>
      </c>
      <c r="BL108">
        <v>3</v>
      </c>
      <c r="BM108">
        <v>0</v>
      </c>
      <c r="BN108">
        <v>2</v>
      </c>
      <c r="BO108">
        <v>1</v>
      </c>
      <c r="BP108">
        <v>0</v>
      </c>
      <c r="BQ108">
        <v>1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</row>
    <row r="109" spans="1:103" x14ac:dyDescent="0.25">
      <c r="A109" t="s">
        <v>202</v>
      </c>
      <c r="B109">
        <v>210</v>
      </c>
      <c r="C109">
        <v>2</v>
      </c>
      <c r="D109">
        <v>2</v>
      </c>
      <c r="E109">
        <v>2</v>
      </c>
      <c r="F109">
        <v>3</v>
      </c>
      <c r="G109">
        <v>2</v>
      </c>
      <c r="H109">
        <v>1</v>
      </c>
      <c r="I109">
        <v>0</v>
      </c>
      <c r="J109">
        <v>1</v>
      </c>
      <c r="K109">
        <v>3</v>
      </c>
      <c r="L109">
        <v>2</v>
      </c>
      <c r="M109">
        <v>3</v>
      </c>
      <c r="N109">
        <v>1</v>
      </c>
      <c r="O109">
        <v>0</v>
      </c>
      <c r="P109">
        <v>1</v>
      </c>
      <c r="Q109">
        <v>2</v>
      </c>
      <c r="R109">
        <v>2</v>
      </c>
      <c r="S109">
        <v>1</v>
      </c>
      <c r="T109">
        <v>0</v>
      </c>
      <c r="U109">
        <v>1</v>
      </c>
      <c r="V109">
        <v>6</v>
      </c>
      <c r="W109">
        <v>2</v>
      </c>
      <c r="X109">
        <v>4</v>
      </c>
      <c r="Y109">
        <v>4</v>
      </c>
      <c r="Z109">
        <v>12</v>
      </c>
      <c r="AA109">
        <v>11</v>
      </c>
      <c r="AB109">
        <v>9</v>
      </c>
      <c r="AC109">
        <v>7</v>
      </c>
      <c r="AD109">
        <v>12</v>
      </c>
      <c r="AE109">
        <v>12</v>
      </c>
      <c r="AF109">
        <v>9</v>
      </c>
      <c r="AG109">
        <v>10</v>
      </c>
      <c r="AH109">
        <v>13</v>
      </c>
      <c r="AI109">
        <v>6</v>
      </c>
      <c r="AJ109">
        <v>6</v>
      </c>
      <c r="AK109">
        <v>3</v>
      </c>
      <c r="AL109">
        <v>5</v>
      </c>
      <c r="AM109">
        <v>4</v>
      </c>
      <c r="AN109">
        <v>4</v>
      </c>
      <c r="AO109">
        <v>1</v>
      </c>
      <c r="AP109">
        <v>2</v>
      </c>
      <c r="AQ109">
        <v>3</v>
      </c>
      <c r="AR109">
        <v>6</v>
      </c>
      <c r="AS109">
        <v>2</v>
      </c>
      <c r="AT109">
        <v>2</v>
      </c>
      <c r="AU109">
        <v>2</v>
      </c>
      <c r="AV109">
        <v>1</v>
      </c>
      <c r="AW109">
        <v>1</v>
      </c>
      <c r="AX109">
        <v>3</v>
      </c>
      <c r="AY109">
        <v>1</v>
      </c>
      <c r="AZ109">
        <v>2</v>
      </c>
      <c r="BA109">
        <v>0</v>
      </c>
      <c r="BB109">
        <v>1</v>
      </c>
      <c r="BC109">
        <v>1</v>
      </c>
      <c r="BD109">
        <v>2</v>
      </c>
      <c r="BE109">
        <v>1</v>
      </c>
      <c r="BF109">
        <v>2</v>
      </c>
      <c r="BG109">
        <v>1</v>
      </c>
      <c r="BH109">
        <v>0</v>
      </c>
      <c r="BI109">
        <v>1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1</v>
      </c>
      <c r="BY109">
        <v>0</v>
      </c>
      <c r="BZ109">
        <v>0</v>
      </c>
      <c r="CA109">
        <v>1</v>
      </c>
      <c r="CB109">
        <v>1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1</v>
      </c>
      <c r="CN109">
        <v>1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</row>
    <row r="110" spans="1:103" x14ac:dyDescent="0.25">
      <c r="A110" t="s">
        <v>203</v>
      </c>
      <c r="B110">
        <v>298</v>
      </c>
      <c r="C110">
        <v>7</v>
      </c>
      <c r="D110">
        <v>8</v>
      </c>
      <c r="E110">
        <v>9</v>
      </c>
      <c r="F110">
        <v>11</v>
      </c>
      <c r="G110">
        <v>3</v>
      </c>
      <c r="H110">
        <v>3</v>
      </c>
      <c r="I110">
        <v>2</v>
      </c>
      <c r="J110">
        <v>3</v>
      </c>
      <c r="K110">
        <v>4</v>
      </c>
      <c r="L110">
        <v>5</v>
      </c>
      <c r="M110">
        <v>3</v>
      </c>
      <c r="N110">
        <v>1</v>
      </c>
      <c r="O110">
        <v>4</v>
      </c>
      <c r="P110">
        <v>1</v>
      </c>
      <c r="Q110">
        <v>4</v>
      </c>
      <c r="R110">
        <v>5</v>
      </c>
      <c r="S110">
        <v>0</v>
      </c>
      <c r="T110">
        <v>3</v>
      </c>
      <c r="U110">
        <v>1</v>
      </c>
      <c r="V110">
        <v>1</v>
      </c>
      <c r="W110">
        <v>2</v>
      </c>
      <c r="X110">
        <v>2</v>
      </c>
      <c r="Y110">
        <v>1</v>
      </c>
      <c r="Z110">
        <v>4</v>
      </c>
      <c r="AA110">
        <v>4</v>
      </c>
      <c r="AB110">
        <v>7</v>
      </c>
      <c r="AC110">
        <v>10</v>
      </c>
      <c r="AD110">
        <v>8</v>
      </c>
      <c r="AE110">
        <v>11</v>
      </c>
      <c r="AF110">
        <v>11</v>
      </c>
      <c r="AG110">
        <v>13</v>
      </c>
      <c r="AH110">
        <v>15</v>
      </c>
      <c r="AI110">
        <v>8</v>
      </c>
      <c r="AJ110">
        <v>14</v>
      </c>
      <c r="AK110">
        <v>12</v>
      </c>
      <c r="AL110">
        <v>13</v>
      </c>
      <c r="AM110">
        <v>4</v>
      </c>
      <c r="AN110">
        <v>11</v>
      </c>
      <c r="AO110">
        <v>8</v>
      </c>
      <c r="AP110">
        <v>9</v>
      </c>
      <c r="AQ110">
        <v>8</v>
      </c>
      <c r="AR110">
        <v>5</v>
      </c>
      <c r="AS110">
        <v>5</v>
      </c>
      <c r="AT110">
        <v>0</v>
      </c>
      <c r="AU110">
        <v>5</v>
      </c>
      <c r="AV110">
        <v>2</v>
      </c>
      <c r="AW110">
        <v>3</v>
      </c>
      <c r="AX110">
        <v>1</v>
      </c>
      <c r="AY110">
        <v>1</v>
      </c>
      <c r="AZ110">
        <v>3</v>
      </c>
      <c r="BA110">
        <v>1</v>
      </c>
      <c r="BB110">
        <v>1</v>
      </c>
      <c r="BC110">
        <v>1</v>
      </c>
      <c r="BD110">
        <v>2</v>
      </c>
      <c r="BE110">
        <v>0</v>
      </c>
      <c r="BF110">
        <v>1</v>
      </c>
      <c r="BG110">
        <v>0</v>
      </c>
      <c r="BH110">
        <v>0</v>
      </c>
      <c r="BI110">
        <v>1</v>
      </c>
      <c r="BJ110">
        <v>1</v>
      </c>
      <c r="BK110">
        <v>3</v>
      </c>
      <c r="BL110">
        <v>2</v>
      </c>
      <c r="BM110">
        <v>0</v>
      </c>
      <c r="BN110">
        <v>2</v>
      </c>
      <c r="BO110">
        <v>1</v>
      </c>
      <c r="BP110">
        <v>1</v>
      </c>
      <c r="BQ110">
        <v>1</v>
      </c>
      <c r="BR110">
        <v>1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1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</row>
    <row r="111" spans="1:103" x14ac:dyDescent="0.25">
      <c r="A111" t="s">
        <v>204</v>
      </c>
      <c r="B111">
        <v>294</v>
      </c>
      <c r="C111">
        <v>16</v>
      </c>
      <c r="D111">
        <v>11</v>
      </c>
      <c r="E111">
        <v>7</v>
      </c>
      <c r="F111">
        <v>4</v>
      </c>
      <c r="G111">
        <v>8</v>
      </c>
      <c r="H111">
        <v>7</v>
      </c>
      <c r="I111">
        <v>4</v>
      </c>
      <c r="J111">
        <v>3</v>
      </c>
      <c r="K111">
        <v>2</v>
      </c>
      <c r="L111">
        <v>2</v>
      </c>
      <c r="M111">
        <v>1</v>
      </c>
      <c r="N111">
        <v>6</v>
      </c>
      <c r="O111">
        <v>1</v>
      </c>
      <c r="P111">
        <v>2</v>
      </c>
      <c r="Q111">
        <v>1</v>
      </c>
      <c r="R111">
        <v>0</v>
      </c>
      <c r="S111">
        <v>1</v>
      </c>
      <c r="T111">
        <v>0</v>
      </c>
      <c r="U111">
        <v>0</v>
      </c>
      <c r="V111">
        <v>1</v>
      </c>
      <c r="W111">
        <v>2</v>
      </c>
      <c r="X111">
        <v>2</v>
      </c>
      <c r="Y111">
        <v>2</v>
      </c>
      <c r="Z111">
        <v>5</v>
      </c>
      <c r="AA111">
        <v>3</v>
      </c>
      <c r="AB111">
        <v>8</v>
      </c>
      <c r="AC111">
        <v>8</v>
      </c>
      <c r="AD111">
        <v>19</v>
      </c>
      <c r="AE111">
        <v>11</v>
      </c>
      <c r="AF111">
        <v>15</v>
      </c>
      <c r="AG111">
        <v>14</v>
      </c>
      <c r="AH111">
        <v>17</v>
      </c>
      <c r="AI111">
        <v>16</v>
      </c>
      <c r="AJ111">
        <v>15</v>
      </c>
      <c r="AK111">
        <v>11</v>
      </c>
      <c r="AL111">
        <v>12</v>
      </c>
      <c r="AM111">
        <v>9</v>
      </c>
      <c r="AN111">
        <v>9</v>
      </c>
      <c r="AO111">
        <v>3</v>
      </c>
      <c r="AP111">
        <v>4</v>
      </c>
      <c r="AQ111">
        <v>1</v>
      </c>
      <c r="AR111">
        <v>3</v>
      </c>
      <c r="AS111">
        <v>1</v>
      </c>
      <c r="AT111">
        <v>0</v>
      </c>
      <c r="AU111">
        <v>2</v>
      </c>
      <c r="AV111">
        <v>2</v>
      </c>
      <c r="AW111">
        <v>0</v>
      </c>
      <c r="AX111">
        <v>3</v>
      </c>
      <c r="AY111">
        <v>1</v>
      </c>
      <c r="AZ111">
        <v>1</v>
      </c>
      <c r="BA111">
        <v>2</v>
      </c>
      <c r="BB111">
        <v>2</v>
      </c>
      <c r="BC111">
        <v>0</v>
      </c>
      <c r="BD111">
        <v>2</v>
      </c>
      <c r="BE111">
        <v>0</v>
      </c>
      <c r="BF111">
        <v>1</v>
      </c>
      <c r="BG111">
        <v>0</v>
      </c>
      <c r="BH111">
        <v>1</v>
      </c>
      <c r="BI111">
        <v>0</v>
      </c>
      <c r="BJ111">
        <v>2</v>
      </c>
      <c r="BK111">
        <v>0</v>
      </c>
      <c r="BL111">
        <v>0</v>
      </c>
      <c r="BM111">
        <v>0</v>
      </c>
      <c r="BN111">
        <v>1</v>
      </c>
      <c r="BO111">
        <v>0</v>
      </c>
      <c r="BP111">
        <v>0</v>
      </c>
      <c r="BQ111">
        <v>0</v>
      </c>
      <c r="BR111">
        <v>1</v>
      </c>
      <c r="BS111">
        <v>1</v>
      </c>
      <c r="BT111">
        <v>0</v>
      </c>
      <c r="BU111">
        <v>1</v>
      </c>
      <c r="BV111">
        <v>2</v>
      </c>
      <c r="BW111">
        <v>0</v>
      </c>
      <c r="BX111">
        <v>0</v>
      </c>
      <c r="BY111">
        <v>0</v>
      </c>
      <c r="BZ111">
        <v>0</v>
      </c>
      <c r="CA111">
        <v>1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</row>
    <row r="112" spans="1:103" x14ac:dyDescent="0.25">
      <c r="A112" t="s">
        <v>205</v>
      </c>
      <c r="B112">
        <v>219</v>
      </c>
      <c r="C112">
        <v>4</v>
      </c>
      <c r="D112">
        <v>3</v>
      </c>
      <c r="E112">
        <v>1</v>
      </c>
      <c r="F112">
        <v>2</v>
      </c>
      <c r="G112">
        <v>0</v>
      </c>
      <c r="H112">
        <v>2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3</v>
      </c>
      <c r="V112">
        <v>0</v>
      </c>
      <c r="W112">
        <v>0</v>
      </c>
      <c r="X112">
        <v>0</v>
      </c>
      <c r="Y112">
        <v>1</v>
      </c>
      <c r="Z112">
        <v>3</v>
      </c>
      <c r="AA112">
        <v>0</v>
      </c>
      <c r="AB112">
        <v>6</v>
      </c>
      <c r="AC112">
        <v>5</v>
      </c>
      <c r="AD112">
        <v>8</v>
      </c>
      <c r="AE112">
        <v>16</v>
      </c>
      <c r="AF112">
        <v>16</v>
      </c>
      <c r="AG112">
        <v>17</v>
      </c>
      <c r="AH112">
        <v>18</v>
      </c>
      <c r="AI112">
        <v>17</v>
      </c>
      <c r="AJ112">
        <v>15</v>
      </c>
      <c r="AK112">
        <v>7</v>
      </c>
      <c r="AL112">
        <v>12</v>
      </c>
      <c r="AM112">
        <v>10</v>
      </c>
      <c r="AN112">
        <v>7</v>
      </c>
      <c r="AO112">
        <v>7</v>
      </c>
      <c r="AP112">
        <v>6</v>
      </c>
      <c r="AQ112">
        <v>3</v>
      </c>
      <c r="AR112">
        <v>4</v>
      </c>
      <c r="AS112">
        <v>2</v>
      </c>
      <c r="AT112">
        <v>1</v>
      </c>
      <c r="AU112">
        <v>0</v>
      </c>
      <c r="AV112">
        <v>4</v>
      </c>
      <c r="AW112">
        <v>3</v>
      </c>
      <c r="AX112">
        <v>2</v>
      </c>
      <c r="AY112">
        <v>1</v>
      </c>
      <c r="AZ112">
        <v>0</v>
      </c>
      <c r="BA112">
        <v>2</v>
      </c>
      <c r="BB112">
        <v>0</v>
      </c>
      <c r="BC112">
        <v>1</v>
      </c>
      <c r="BD112">
        <v>3</v>
      </c>
      <c r="BE112">
        <v>1</v>
      </c>
      <c r="BF112">
        <v>0</v>
      </c>
      <c r="BG112">
        <v>1</v>
      </c>
      <c r="BH112">
        <v>2</v>
      </c>
      <c r="BI112">
        <v>0</v>
      </c>
      <c r="BJ112">
        <v>1</v>
      </c>
      <c r="BK112">
        <v>1</v>
      </c>
      <c r="BL112">
        <v>1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</row>
    <row r="113" spans="1:103" x14ac:dyDescent="0.25">
      <c r="A113" t="s">
        <v>206</v>
      </c>
      <c r="B113">
        <v>553</v>
      </c>
      <c r="C113">
        <v>10</v>
      </c>
      <c r="D113">
        <v>4</v>
      </c>
      <c r="E113">
        <v>11</v>
      </c>
      <c r="F113">
        <v>4</v>
      </c>
      <c r="G113">
        <v>2</v>
      </c>
      <c r="H113">
        <v>4</v>
      </c>
      <c r="I113">
        <v>2</v>
      </c>
      <c r="J113">
        <v>2</v>
      </c>
      <c r="K113">
        <v>3</v>
      </c>
      <c r="L113">
        <v>1</v>
      </c>
      <c r="M113">
        <v>1</v>
      </c>
      <c r="N113">
        <v>0</v>
      </c>
      <c r="O113">
        <v>1</v>
      </c>
      <c r="P113">
        <v>1</v>
      </c>
      <c r="Q113">
        <v>1</v>
      </c>
      <c r="R113">
        <v>2</v>
      </c>
      <c r="S113">
        <v>5</v>
      </c>
      <c r="T113">
        <v>2</v>
      </c>
      <c r="U113">
        <v>1</v>
      </c>
      <c r="V113">
        <v>1</v>
      </c>
      <c r="W113">
        <v>4</v>
      </c>
      <c r="X113">
        <v>2</v>
      </c>
      <c r="Y113">
        <v>11</v>
      </c>
      <c r="Z113">
        <v>11</v>
      </c>
      <c r="AA113">
        <v>12</v>
      </c>
      <c r="AB113">
        <v>17</v>
      </c>
      <c r="AC113">
        <v>24</v>
      </c>
      <c r="AD113">
        <v>29</v>
      </c>
      <c r="AE113">
        <v>27</v>
      </c>
      <c r="AF113">
        <v>26</v>
      </c>
      <c r="AG113">
        <v>32</v>
      </c>
      <c r="AH113">
        <v>22</v>
      </c>
      <c r="AI113">
        <v>33</v>
      </c>
      <c r="AJ113">
        <v>23</v>
      </c>
      <c r="AK113">
        <v>28</v>
      </c>
      <c r="AL113">
        <v>15</v>
      </c>
      <c r="AM113">
        <v>15</v>
      </c>
      <c r="AN113">
        <v>17</v>
      </c>
      <c r="AO113">
        <v>19</v>
      </c>
      <c r="AP113">
        <v>10</v>
      </c>
      <c r="AQ113">
        <v>7</v>
      </c>
      <c r="AR113">
        <v>16</v>
      </c>
      <c r="AS113">
        <v>8</v>
      </c>
      <c r="AT113">
        <v>7</v>
      </c>
      <c r="AU113">
        <v>7</v>
      </c>
      <c r="AV113">
        <v>3</v>
      </c>
      <c r="AW113">
        <v>4</v>
      </c>
      <c r="AX113">
        <v>6</v>
      </c>
      <c r="AY113">
        <v>3</v>
      </c>
      <c r="AZ113">
        <v>3</v>
      </c>
      <c r="BA113">
        <v>4</v>
      </c>
      <c r="BB113">
        <v>3</v>
      </c>
      <c r="BC113">
        <v>4</v>
      </c>
      <c r="BD113">
        <v>3</v>
      </c>
      <c r="BE113">
        <v>5</v>
      </c>
      <c r="BF113">
        <v>2</v>
      </c>
      <c r="BG113">
        <v>3</v>
      </c>
      <c r="BH113">
        <v>1</v>
      </c>
      <c r="BI113">
        <v>1</v>
      </c>
      <c r="BJ113">
        <v>3</v>
      </c>
      <c r="BK113">
        <v>3</v>
      </c>
      <c r="BL113">
        <v>1</v>
      </c>
      <c r="BM113">
        <v>4</v>
      </c>
      <c r="BN113">
        <v>1</v>
      </c>
      <c r="BO113">
        <v>0</v>
      </c>
      <c r="BP113">
        <v>4</v>
      </c>
      <c r="BQ113">
        <v>2</v>
      </c>
      <c r="BR113">
        <v>0</v>
      </c>
      <c r="BS113">
        <v>0</v>
      </c>
      <c r="BT113">
        <v>0</v>
      </c>
      <c r="BU113">
        <v>1</v>
      </c>
      <c r="BV113">
        <v>2</v>
      </c>
      <c r="BW113">
        <v>1</v>
      </c>
      <c r="BX113">
        <v>0</v>
      </c>
      <c r="BY113">
        <v>1</v>
      </c>
      <c r="BZ113">
        <v>2</v>
      </c>
      <c r="CA113">
        <v>1</v>
      </c>
      <c r="CB113">
        <v>1</v>
      </c>
      <c r="CC113">
        <v>0</v>
      </c>
      <c r="CD113">
        <v>0</v>
      </c>
      <c r="CE113">
        <v>1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</row>
    <row r="114" spans="1:103" x14ac:dyDescent="0.25">
      <c r="A114" t="s">
        <v>207</v>
      </c>
      <c r="B114">
        <v>182</v>
      </c>
      <c r="C114">
        <v>2</v>
      </c>
      <c r="D114">
        <v>1</v>
      </c>
      <c r="E114">
        <v>1</v>
      </c>
      <c r="F114">
        <v>3</v>
      </c>
      <c r="G114">
        <v>0</v>
      </c>
      <c r="H114">
        <v>0</v>
      </c>
      <c r="I114">
        <v>1</v>
      </c>
      <c r="J114">
        <v>1</v>
      </c>
      <c r="K114">
        <v>2</v>
      </c>
      <c r="L114">
        <v>2</v>
      </c>
      <c r="M114">
        <v>1</v>
      </c>
      <c r="N114">
        <v>0</v>
      </c>
      <c r="O114">
        <v>0</v>
      </c>
      <c r="P114">
        <v>0</v>
      </c>
      <c r="Q114">
        <v>0</v>
      </c>
      <c r="R114">
        <v>1</v>
      </c>
      <c r="S114">
        <v>2</v>
      </c>
      <c r="T114">
        <v>0</v>
      </c>
      <c r="U114">
        <v>0</v>
      </c>
      <c r="V114">
        <v>0</v>
      </c>
      <c r="W114">
        <v>0</v>
      </c>
      <c r="X114">
        <v>1</v>
      </c>
      <c r="Y114">
        <v>1</v>
      </c>
      <c r="Z114">
        <v>3</v>
      </c>
      <c r="AA114">
        <v>6</v>
      </c>
      <c r="AB114">
        <v>4</v>
      </c>
      <c r="AC114">
        <v>5</v>
      </c>
      <c r="AD114">
        <v>15</v>
      </c>
      <c r="AE114">
        <v>9</v>
      </c>
      <c r="AF114">
        <v>6</v>
      </c>
      <c r="AG114">
        <v>16</v>
      </c>
      <c r="AH114">
        <v>11</v>
      </c>
      <c r="AI114">
        <v>11</v>
      </c>
      <c r="AJ114">
        <v>8</v>
      </c>
      <c r="AK114">
        <v>10</v>
      </c>
      <c r="AL114">
        <v>3</v>
      </c>
      <c r="AM114">
        <v>8</v>
      </c>
      <c r="AN114">
        <v>7</v>
      </c>
      <c r="AO114">
        <v>2</v>
      </c>
      <c r="AP114">
        <v>8</v>
      </c>
      <c r="AQ114">
        <v>3</v>
      </c>
      <c r="AR114">
        <v>2</v>
      </c>
      <c r="AS114">
        <v>5</v>
      </c>
      <c r="AT114">
        <v>3</v>
      </c>
      <c r="AU114">
        <v>3</v>
      </c>
      <c r="AV114">
        <v>1</v>
      </c>
      <c r="AW114">
        <v>3</v>
      </c>
      <c r="AX114">
        <v>3</v>
      </c>
      <c r="AY114">
        <v>2</v>
      </c>
      <c r="AZ114">
        <v>1</v>
      </c>
      <c r="BA114">
        <v>2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1</v>
      </c>
      <c r="BI114">
        <v>0</v>
      </c>
      <c r="BJ114">
        <v>1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1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</row>
    <row r="115" spans="1:103" x14ac:dyDescent="0.25">
      <c r="A115" t="s">
        <v>208</v>
      </c>
      <c r="B115">
        <v>305</v>
      </c>
      <c r="C115">
        <v>3</v>
      </c>
      <c r="D115">
        <v>8</v>
      </c>
      <c r="E115">
        <v>5</v>
      </c>
      <c r="F115">
        <v>4</v>
      </c>
      <c r="G115">
        <v>4</v>
      </c>
      <c r="H115">
        <v>1</v>
      </c>
      <c r="I115">
        <v>2</v>
      </c>
      <c r="J115">
        <v>0</v>
      </c>
      <c r="K115">
        <v>1</v>
      </c>
      <c r="L115">
        <v>1</v>
      </c>
      <c r="M115">
        <v>0</v>
      </c>
      <c r="N115">
        <v>1</v>
      </c>
      <c r="O115">
        <v>1</v>
      </c>
      <c r="P115">
        <v>2</v>
      </c>
      <c r="Q115">
        <v>0</v>
      </c>
      <c r="R115">
        <v>1</v>
      </c>
      <c r="S115">
        <v>2</v>
      </c>
      <c r="T115">
        <v>3</v>
      </c>
      <c r="U115">
        <v>4</v>
      </c>
      <c r="V115">
        <v>4</v>
      </c>
      <c r="W115">
        <v>2</v>
      </c>
      <c r="X115">
        <v>6</v>
      </c>
      <c r="Y115">
        <v>10</v>
      </c>
      <c r="Z115">
        <v>5</v>
      </c>
      <c r="AA115">
        <v>6</v>
      </c>
      <c r="AB115">
        <v>7</v>
      </c>
      <c r="AC115">
        <v>12</v>
      </c>
      <c r="AD115">
        <v>9</v>
      </c>
      <c r="AE115">
        <v>8</v>
      </c>
      <c r="AF115">
        <v>9</v>
      </c>
      <c r="AG115">
        <v>7</v>
      </c>
      <c r="AH115">
        <v>10</v>
      </c>
      <c r="AI115">
        <v>7</v>
      </c>
      <c r="AJ115">
        <v>10</v>
      </c>
      <c r="AK115">
        <v>11</v>
      </c>
      <c r="AL115">
        <v>14</v>
      </c>
      <c r="AM115">
        <v>7</v>
      </c>
      <c r="AN115">
        <v>11</v>
      </c>
      <c r="AO115">
        <v>8</v>
      </c>
      <c r="AP115">
        <v>3</v>
      </c>
      <c r="AQ115">
        <v>12</v>
      </c>
      <c r="AR115">
        <v>5</v>
      </c>
      <c r="AS115">
        <v>8</v>
      </c>
      <c r="AT115">
        <v>6</v>
      </c>
      <c r="AU115">
        <v>4</v>
      </c>
      <c r="AV115">
        <v>2</v>
      </c>
      <c r="AW115">
        <v>3</v>
      </c>
      <c r="AX115">
        <v>4</v>
      </c>
      <c r="AY115">
        <v>2</v>
      </c>
      <c r="AZ115">
        <v>1</v>
      </c>
      <c r="BA115">
        <v>4</v>
      </c>
      <c r="BB115">
        <v>2</v>
      </c>
      <c r="BC115">
        <v>2</v>
      </c>
      <c r="BD115">
        <v>4</v>
      </c>
      <c r="BE115">
        <v>4</v>
      </c>
      <c r="BF115">
        <v>3</v>
      </c>
      <c r="BG115">
        <v>3</v>
      </c>
      <c r="BH115">
        <v>2</v>
      </c>
      <c r="BI115">
        <v>2</v>
      </c>
      <c r="BJ115">
        <v>3</v>
      </c>
      <c r="BK115">
        <v>3</v>
      </c>
      <c r="BL115">
        <v>2</v>
      </c>
      <c r="BM115">
        <v>1</v>
      </c>
      <c r="BN115">
        <v>1</v>
      </c>
      <c r="BO115">
        <v>0</v>
      </c>
      <c r="BP115">
        <v>0</v>
      </c>
      <c r="BQ115">
        <v>1</v>
      </c>
      <c r="BR115">
        <v>1</v>
      </c>
      <c r="BS115">
        <v>1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1</v>
      </c>
      <c r="BZ115">
        <v>2</v>
      </c>
      <c r="CA115">
        <v>1</v>
      </c>
      <c r="CB115">
        <v>1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1</v>
      </c>
      <c r="CK115">
        <v>1</v>
      </c>
      <c r="CL115">
        <v>2</v>
      </c>
      <c r="CM115">
        <v>0</v>
      </c>
      <c r="CN115">
        <v>0</v>
      </c>
      <c r="CO115">
        <v>1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</row>
    <row r="116" spans="1:103" x14ac:dyDescent="0.25">
      <c r="A116" t="s">
        <v>209</v>
      </c>
      <c r="B116">
        <v>416</v>
      </c>
      <c r="C116">
        <v>9</v>
      </c>
      <c r="D116">
        <v>8</v>
      </c>
      <c r="E116">
        <v>5</v>
      </c>
      <c r="F116">
        <v>7</v>
      </c>
      <c r="G116">
        <v>12</v>
      </c>
      <c r="H116">
        <v>5</v>
      </c>
      <c r="I116">
        <v>3</v>
      </c>
      <c r="J116">
        <v>6</v>
      </c>
      <c r="K116">
        <v>3</v>
      </c>
      <c r="L116">
        <v>4</v>
      </c>
      <c r="M116">
        <v>1</v>
      </c>
      <c r="N116">
        <v>7</v>
      </c>
      <c r="O116">
        <v>2</v>
      </c>
      <c r="P116">
        <v>0</v>
      </c>
      <c r="Q116">
        <v>4</v>
      </c>
      <c r="R116">
        <v>4</v>
      </c>
      <c r="S116">
        <v>4</v>
      </c>
      <c r="T116">
        <v>2</v>
      </c>
      <c r="U116">
        <v>3</v>
      </c>
      <c r="V116">
        <v>1</v>
      </c>
      <c r="W116">
        <v>3</v>
      </c>
      <c r="X116">
        <v>1</v>
      </c>
      <c r="Y116">
        <v>4</v>
      </c>
      <c r="Z116">
        <v>4</v>
      </c>
      <c r="AA116">
        <v>13</v>
      </c>
      <c r="AB116">
        <v>26</v>
      </c>
      <c r="AC116">
        <v>20</v>
      </c>
      <c r="AD116">
        <v>27</v>
      </c>
      <c r="AE116">
        <v>23</v>
      </c>
      <c r="AF116">
        <v>23</v>
      </c>
      <c r="AG116">
        <v>22</v>
      </c>
      <c r="AH116">
        <v>29</v>
      </c>
      <c r="AI116">
        <v>20</v>
      </c>
      <c r="AJ116">
        <v>16</v>
      </c>
      <c r="AK116">
        <v>14</v>
      </c>
      <c r="AL116">
        <v>16</v>
      </c>
      <c r="AM116">
        <v>7</v>
      </c>
      <c r="AN116">
        <v>4</v>
      </c>
      <c r="AO116">
        <v>7</v>
      </c>
      <c r="AP116">
        <v>1</v>
      </c>
      <c r="AQ116">
        <v>6</v>
      </c>
      <c r="AR116">
        <v>4</v>
      </c>
      <c r="AS116">
        <v>1</v>
      </c>
      <c r="AT116">
        <v>4</v>
      </c>
      <c r="AU116">
        <v>3</v>
      </c>
      <c r="AV116">
        <v>2</v>
      </c>
      <c r="AW116">
        <v>2</v>
      </c>
      <c r="AX116">
        <v>3</v>
      </c>
      <c r="AY116">
        <v>2</v>
      </c>
      <c r="AZ116">
        <v>1</v>
      </c>
      <c r="BA116">
        <v>4</v>
      </c>
      <c r="BB116">
        <v>0</v>
      </c>
      <c r="BC116">
        <v>1</v>
      </c>
      <c r="BD116">
        <v>1</v>
      </c>
      <c r="BE116">
        <v>0</v>
      </c>
      <c r="BF116">
        <v>1</v>
      </c>
      <c r="BG116">
        <v>0</v>
      </c>
      <c r="BH116">
        <v>2</v>
      </c>
      <c r="BI116">
        <v>0</v>
      </c>
      <c r="BJ116">
        <v>1</v>
      </c>
      <c r="BK116">
        <v>1</v>
      </c>
      <c r="BL116">
        <v>1</v>
      </c>
      <c r="BM116">
        <v>0</v>
      </c>
      <c r="BN116">
        <v>1</v>
      </c>
      <c r="BO116">
        <v>1</v>
      </c>
      <c r="BP116">
        <v>0</v>
      </c>
      <c r="BQ116">
        <v>0</v>
      </c>
      <c r="BR116">
        <v>1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1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1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AP94"/>
  <sheetViews>
    <sheetView workbookViewId="0">
      <selection activeCell="L4" sqref="L4"/>
    </sheetView>
  </sheetViews>
  <sheetFormatPr defaultRowHeight="15" x14ac:dyDescent="0.25"/>
  <cols>
    <col min="1" max="1" width="3.5703125" style="2" customWidth="1"/>
    <col min="2" max="2" width="6.7109375" style="1" customWidth="1"/>
    <col min="3" max="6" width="9.140625" style="2"/>
    <col min="7" max="7" width="7.140625" style="2" customWidth="1"/>
    <col min="8" max="8" width="9.140625" style="2"/>
    <col min="9" max="9" width="4.5703125" style="2" customWidth="1"/>
    <col min="10" max="10" width="14" style="2" customWidth="1"/>
    <col min="11" max="12" width="9.140625" style="2"/>
    <col min="13" max="13" width="9.140625" style="33" customWidth="1"/>
    <col min="14" max="14" width="9.140625" style="2"/>
    <col min="15" max="15" width="6.7109375" style="2" customWidth="1"/>
    <col min="16" max="16" width="10.7109375" style="2" customWidth="1"/>
    <col min="17" max="27" width="9.140625" style="2"/>
    <col min="43" max="16384" width="9.140625" style="2"/>
  </cols>
  <sheetData>
    <row r="1" spans="2:18" ht="15.75" thickBot="1" x14ac:dyDescent="0.3"/>
    <row r="2" spans="2:18" x14ac:dyDescent="0.25">
      <c r="B2" s="14"/>
      <c r="C2" s="24"/>
      <c r="D2" s="15"/>
      <c r="E2" s="15"/>
      <c r="F2" s="15"/>
      <c r="G2" s="16"/>
      <c r="I2" s="14"/>
      <c r="J2" s="15"/>
      <c r="K2" s="15"/>
      <c r="L2" s="15"/>
      <c r="M2" s="15"/>
      <c r="N2" s="15"/>
      <c r="O2" s="16"/>
      <c r="Q2" s="2" t="s">
        <v>223</v>
      </c>
    </row>
    <row r="3" spans="2:18" ht="15.75" thickBot="1" x14ac:dyDescent="0.3">
      <c r="B3" s="17"/>
      <c r="C3" s="27" t="s">
        <v>237</v>
      </c>
      <c r="G3" s="19"/>
      <c r="I3" s="17"/>
      <c r="J3" s="27" t="s">
        <v>238</v>
      </c>
      <c r="L3" s="18" t="s">
        <v>235</v>
      </c>
      <c r="M3" s="18"/>
      <c r="N3" s="18" t="s">
        <v>236</v>
      </c>
      <c r="O3" s="19"/>
      <c r="Q3" s="2" t="s">
        <v>224</v>
      </c>
    </row>
    <row r="4" spans="2:18" ht="15.75" thickBot="1" x14ac:dyDescent="0.3">
      <c r="B4" s="17"/>
      <c r="G4" s="31"/>
      <c r="I4" s="17"/>
      <c r="L4" s="13">
        <v>0</v>
      </c>
      <c r="M4" s="39"/>
      <c r="N4" s="13">
        <v>18</v>
      </c>
      <c r="O4" s="19"/>
      <c r="Q4" s="2" t="s">
        <v>239</v>
      </c>
    </row>
    <row r="5" spans="2:18" x14ac:dyDescent="0.25">
      <c r="B5" s="17"/>
      <c r="C5" s="10"/>
      <c r="D5" s="28" t="s">
        <v>220</v>
      </c>
      <c r="E5" s="28" t="s">
        <v>221</v>
      </c>
      <c r="F5" s="28" t="s">
        <v>222</v>
      </c>
      <c r="G5" s="31"/>
      <c r="I5" s="17"/>
      <c r="J5" s="11"/>
      <c r="K5" s="11"/>
      <c r="L5" s="11"/>
      <c r="M5" s="11"/>
      <c r="N5" s="11"/>
      <c r="O5" s="19"/>
      <c r="Q5" s="2" t="s">
        <v>225</v>
      </c>
    </row>
    <row r="6" spans="2:18" x14ac:dyDescent="0.25">
      <c r="B6" s="17"/>
      <c r="C6" s="25" t="s">
        <v>212</v>
      </c>
      <c r="D6" s="35">
        <v>67.400000000000006</v>
      </c>
      <c r="E6" s="35">
        <v>60.7</v>
      </c>
      <c r="F6" s="35">
        <v>57.3</v>
      </c>
      <c r="G6" s="31"/>
      <c r="I6" s="17"/>
      <c r="J6" s="12"/>
      <c r="K6" s="28" t="s">
        <v>220</v>
      </c>
      <c r="L6" s="28" t="s">
        <v>221</v>
      </c>
      <c r="M6" s="28" t="s">
        <v>222</v>
      </c>
      <c r="O6" s="19"/>
    </row>
    <row r="7" spans="2:18" x14ac:dyDescent="0.25">
      <c r="B7" s="17"/>
      <c r="C7" s="25" t="s">
        <v>213</v>
      </c>
      <c r="D7" s="35">
        <v>47.2</v>
      </c>
      <c r="E7" s="35">
        <v>44.8</v>
      </c>
      <c r="F7" s="35">
        <v>31.6</v>
      </c>
      <c r="G7" s="31"/>
      <c r="I7" s="17"/>
      <c r="J7" s="11"/>
      <c r="K7" s="8"/>
      <c r="L7" s="8"/>
      <c r="M7" s="8"/>
      <c r="O7" s="19"/>
    </row>
    <row r="8" spans="2:18" x14ac:dyDescent="0.25">
      <c r="B8" s="17"/>
      <c r="C8" s="5" t="s">
        <v>214</v>
      </c>
      <c r="D8" s="36">
        <v>291.89999999999998</v>
      </c>
      <c r="E8" s="36">
        <v>306.10000000000002</v>
      </c>
      <c r="F8" s="36">
        <v>303.7</v>
      </c>
      <c r="G8" s="31"/>
      <c r="I8" s="17"/>
      <c r="J8" s="20" t="str">
        <f>CONCATENATE("Age ",L4," to ",N4)</f>
        <v>Age 0 to 18</v>
      </c>
      <c r="K8" s="29">
        <f ca="1">Calculation!N3</f>
        <v>114.60000000000001</v>
      </c>
      <c r="L8" s="29">
        <f ca="1">Calculation!N4</f>
        <v>105.49999999999997</v>
      </c>
      <c r="M8" s="29">
        <f ca="1">Calculation!N5</f>
        <v>88.9</v>
      </c>
      <c r="O8" s="19"/>
    </row>
    <row r="9" spans="2:18" x14ac:dyDescent="0.25">
      <c r="B9" s="17"/>
      <c r="C9" s="25" t="s">
        <v>210</v>
      </c>
      <c r="D9" s="9">
        <f>SUM(D6:D8)</f>
        <v>406.5</v>
      </c>
      <c r="E9" s="30">
        <f>SUM(E6:E8)</f>
        <v>411.6</v>
      </c>
      <c r="F9" s="30">
        <f>SUM(F6:F8)</f>
        <v>392.6</v>
      </c>
      <c r="G9" s="31"/>
      <c r="I9" s="17"/>
      <c r="J9" s="11"/>
      <c r="K9" s="8"/>
      <c r="L9" s="8"/>
      <c r="M9" s="8"/>
      <c r="O9" s="19"/>
    </row>
    <row r="10" spans="2:18" ht="15.75" thickBot="1" x14ac:dyDescent="0.3">
      <c r="B10" s="21"/>
      <c r="C10" s="26"/>
      <c r="D10" s="22"/>
      <c r="E10" s="22"/>
      <c r="F10" s="22"/>
      <c r="G10" s="23"/>
      <c r="I10" s="21"/>
      <c r="J10" s="22"/>
      <c r="K10" s="22"/>
      <c r="L10" s="22"/>
      <c r="M10" s="22"/>
      <c r="N10" s="22"/>
      <c r="O10" s="23"/>
    </row>
    <row r="11" spans="2:18" x14ac:dyDescent="0.25">
      <c r="B11" s="2"/>
      <c r="C11" s="1"/>
      <c r="D11" s="11"/>
      <c r="Q11" s="3"/>
      <c r="R11" s="3"/>
    </row>
    <row r="13" spans="2:18" x14ac:dyDescent="0.25">
      <c r="B13" s="5" t="s">
        <v>219</v>
      </c>
      <c r="C13" s="7"/>
      <c r="D13" s="4"/>
      <c r="E13" s="4"/>
    </row>
    <row r="14" spans="2:18" x14ac:dyDescent="0.25">
      <c r="B14" s="6">
        <v>0</v>
      </c>
      <c r="C14" s="8">
        <f ca="1">$D$6*(OFFSET(QS103EW!$C$7,0,ROWS(SYA!$D$14:E14)-1))</f>
        <v>9.8927887683471614</v>
      </c>
      <c r="D14" s="3">
        <f ca="1">$E$6*(OFFSET(QS103EW!$C$7,0,ROWS(SYA!$E$10:H10)-1))</f>
        <v>8.9093809827696244</v>
      </c>
      <c r="E14" s="3">
        <f ca="1">$F$6*(OFFSET(QS103EW!$C$7,0,ROWS(SYA!$E$10:I10)-1))</f>
        <v>8.4103382259093813</v>
      </c>
      <c r="F14" s="40">
        <f ca="1">Calculation!F3</f>
        <v>18.019462527786601</v>
      </c>
    </row>
    <row r="15" spans="2:18" x14ac:dyDescent="0.25">
      <c r="B15" s="6">
        <v>1</v>
      </c>
      <c r="C15" s="8">
        <f ca="1">$D$6*(OFFSET(QS103EW!$C$7,0,ROWS(SYA!$D$14:E15)-1))</f>
        <v>8.7171240161667729</v>
      </c>
      <c r="D15" s="3">
        <f ca="1">$E$6*(OFFSET(QS103EW!$C$7,0,ROWS(SYA!$E$10:G11)-1))</f>
        <v>7.8505849819187405</v>
      </c>
      <c r="E15" s="3">
        <f ca="1">$F$6*(OFFSET(QS103EW!$C$7,0,ROWS(SYA!$E$10:H11)-1))</f>
        <v>7.4108487555839178</v>
      </c>
      <c r="F15" s="40">
        <f ca="1">Calculation!F4</f>
        <v>18.019462527786601</v>
      </c>
    </row>
    <row r="16" spans="2:18" x14ac:dyDescent="0.25">
      <c r="B16" s="6">
        <v>2</v>
      </c>
      <c r="C16" s="8">
        <f ca="1">$D$6*(OFFSET(QS103EW!$C$7,0,ROWS(SYA!$D$14:E16)-1))</f>
        <v>8.5880876409274638</v>
      </c>
      <c r="D16" s="3">
        <f ca="1">$E$6*(OFFSET(QS103EW!$C$7,0,ROWS(SYA!$D$10:F12)-1))</f>
        <v>7.7343756647521804</v>
      </c>
      <c r="E16" s="3">
        <f ca="1">$F$6*(OFFSET(QS103EW!$C$7,0,ROWS(SYA!$D$10:G12)-1))</f>
        <v>7.3011486917677084</v>
      </c>
      <c r="F16" s="40">
        <f ca="1">Calculation!F5</f>
        <v>18.019462527786601</v>
      </c>
    </row>
    <row r="17" spans="2:6" x14ac:dyDescent="0.25">
      <c r="B17" s="6">
        <v>3</v>
      </c>
      <c r="C17" s="8">
        <f ca="1">$D$6*(OFFSET(QS103EW!$C$7,0,ROWS(SYA!$D$14:E17)-1))</f>
        <v>7.9715805147840895</v>
      </c>
      <c r="D17" s="3">
        <f ca="1">$E$6*(OFFSET(QS103EW!$C$7,0,ROWS(SYA!$D$10:F13)-1))</f>
        <v>7.1791533716230589</v>
      </c>
      <c r="E17" s="3">
        <f ca="1">$F$6*(OFFSET(QS103EW!$C$7,0,ROWS(SYA!$D$10:G13)-1))</f>
        <v>6.7770261646458199</v>
      </c>
      <c r="F17" s="40">
        <f ca="1">Calculation!F6</f>
        <v>18.019462527786601</v>
      </c>
    </row>
    <row r="18" spans="2:6" x14ac:dyDescent="0.25">
      <c r="B18" s="6">
        <v>4</v>
      </c>
      <c r="C18" s="8">
        <f ca="1">$D$6*(OFFSET(QS103EW!$C$7,0,ROWS(SYA!$D$14:E18)-1))</f>
        <v>7.6274835141459265</v>
      </c>
      <c r="D18" s="3">
        <f ca="1">$E$6*(OFFSET(QS103EW!$C$7,0,ROWS(SYA!$D$10:F14)-1))</f>
        <v>6.8692618591788985</v>
      </c>
      <c r="E18" s="3">
        <f ca="1">$F$6*(OFFSET(QS103EW!$C$7,0,ROWS(SYA!$D$10:G14)-1))</f>
        <v>6.4844926611359277</v>
      </c>
      <c r="F18" s="40">
        <f ca="1">Calculation!F7</f>
        <v>18.019462527786601</v>
      </c>
    </row>
    <row r="19" spans="2:6" x14ac:dyDescent="0.25">
      <c r="B19" s="6">
        <v>5</v>
      </c>
      <c r="C19" s="8">
        <f ca="1">$D$6*(OFFSET(QS103EW!$C$7,0,ROWS(SYA!$D$14:E19)-1))</f>
        <v>6.0790470112741977</v>
      </c>
      <c r="D19" s="3">
        <f ca="1">$E$6*(OFFSET(QS103EW!$C$7,0,ROWS(SYA!$D$10:F15)-1))</f>
        <v>5.4747500531801743</v>
      </c>
      <c r="E19" s="3">
        <f ca="1">$F$6*(OFFSET(QS103EW!$C$7,0,ROWS(SYA!$D$10:G15)-1))</f>
        <v>5.1680918953414166</v>
      </c>
      <c r="F19" s="40">
        <f ca="1">Calculation!F8</f>
        <v>18.019462527786601</v>
      </c>
    </row>
    <row r="20" spans="2:6" x14ac:dyDescent="0.25">
      <c r="B20" s="6">
        <v>6</v>
      </c>
      <c r="C20" s="8">
        <f ca="1">$D$6*(OFFSET(QS103EW!$C$7,0,ROWS(SYA!$D$14:E20)-1))</f>
        <v>5.4051903850244631</v>
      </c>
      <c r="D20" s="3">
        <f ca="1">$E$6*(OFFSET(QS103EW!$C$7,0,ROWS(SYA!$D$10:F16)-1))</f>
        <v>4.8678791746436927</v>
      </c>
      <c r="E20" s="3">
        <f ca="1">$F$6*(OFFSET(QS103EW!$C$7,0,ROWS(SYA!$D$10:G16)-1))</f>
        <v>4.5952137843012117</v>
      </c>
      <c r="F20" s="40">
        <f ca="1">Calculation!F9</f>
        <v>18.019462527786601</v>
      </c>
    </row>
    <row r="21" spans="2:6" x14ac:dyDescent="0.25">
      <c r="B21" s="6">
        <v>7</v>
      </c>
      <c r="C21" s="8">
        <f ca="1">$D$6*(OFFSET(QS103EW!$C$7,0,ROWS(SYA!$D$14:E21)-1))</f>
        <v>4.5879600085088281</v>
      </c>
      <c r="D21" s="3">
        <f ca="1">$E$6*(OFFSET(QS103EW!$C$7,0,ROWS(SYA!$D$10:F17)-1))</f>
        <v>4.131886832588811</v>
      </c>
      <c r="E21" s="3">
        <f ca="1">$F$6*(OFFSET(QS103EW!$C$7,0,ROWS(SYA!$D$10:G17)-1))</f>
        <v>3.9004467134652199</v>
      </c>
      <c r="F21" s="40">
        <f ca="1">Calculation!F10</f>
        <v>18.019462527786601</v>
      </c>
    </row>
    <row r="22" spans="2:6" x14ac:dyDescent="0.25">
      <c r="B22" s="6">
        <v>8</v>
      </c>
      <c r="C22" s="8">
        <f ca="1">$D$6*(OFFSET(QS103EW!$C$7,0,ROWS(SYA!$D$14:E22)-1))</f>
        <v>4.2295256328440765</v>
      </c>
      <c r="D22" s="3">
        <f ca="1">$E$6*(OFFSET(QS103EW!$C$7,0,ROWS(SYA!$D$10:F18)-1))</f>
        <v>3.8090831737928106</v>
      </c>
      <c r="E22" s="3">
        <f ca="1">$F$6*(OFFSET(QS103EW!$C$7,0,ROWS(SYA!$D$10:G18)-1))</f>
        <v>3.59572431397575</v>
      </c>
      <c r="F22" s="40">
        <f ca="1">Calculation!F11</f>
        <v>18.019462527786601</v>
      </c>
    </row>
    <row r="23" spans="2:6" x14ac:dyDescent="0.25">
      <c r="B23" s="6">
        <v>9</v>
      </c>
      <c r="C23" s="8">
        <f ca="1">$D$6*(OFFSET(QS103EW!$C$7,0,ROWS(SYA!$D$14:E23)-1))</f>
        <v>4.3012125079770263</v>
      </c>
      <c r="D23" s="3">
        <f ca="1">$E$6*(OFFSET(QS103EW!$C$7,0,ROWS(SYA!$D$10:F19)-1))</f>
        <v>3.8736439055520102</v>
      </c>
      <c r="E23" s="3">
        <f ca="1">$F$6*(OFFSET(QS103EW!$C$7,0,ROWS(SYA!$D$10:G19)-1))</f>
        <v>3.6566687938736435</v>
      </c>
      <c r="F23" s="40">
        <f ca="1">Calculation!F12</f>
        <v>18.019462527786601</v>
      </c>
    </row>
    <row r="24" spans="2:6" x14ac:dyDescent="0.25">
      <c r="B24" s="6">
        <v>10</v>
      </c>
      <c r="C24" s="8">
        <f ca="1">$D$7*(OFFSET(QS103EW!$C$7,0,ROWS(SYA!$D$14:E24)-1))</f>
        <v>6.0156862745098039</v>
      </c>
      <c r="D24" s="3">
        <f ca="1">$E$7*(OFFSET(QS103EW!$C$7,0,ROWS(SYA!$D$10:F20)-1))</f>
        <v>5.7098039215686267</v>
      </c>
      <c r="E24" s="3">
        <f ca="1">$F$7*(OFFSET(QS103EW!$C$7,0,ROWS(SYA!$D$10:G20)-1))</f>
        <v>4.0274509803921568</v>
      </c>
      <c r="F24" s="40">
        <f ca="1">Calculation!F13</f>
        <v>18.019462527786601</v>
      </c>
    </row>
    <row r="25" spans="2:6" x14ac:dyDescent="0.25">
      <c r="B25" s="6">
        <v>11</v>
      </c>
      <c r="C25" s="8">
        <f ca="1">$D$7*(OFFSET(QS103EW!$C$7,0,ROWS(SYA!$D$14:E25)-1))</f>
        <v>5.068160597572362</v>
      </c>
      <c r="D25" s="3">
        <f ca="1">$E$7*(OFFSET(QS103EW!$C$7,0,ROWS(SYA!$D$10:F21)-1))</f>
        <v>4.8104575163398691</v>
      </c>
      <c r="E25" s="3">
        <f ca="1">$F$7*(OFFSET(QS103EW!$C$7,0,ROWS(SYA!$D$10:G21)-1))</f>
        <v>3.3930905695611577</v>
      </c>
      <c r="F25" s="40">
        <f ca="1">Calculation!F14</f>
        <v>18.019462527786601</v>
      </c>
    </row>
    <row r="26" spans="2:6" x14ac:dyDescent="0.25">
      <c r="B26" s="6">
        <v>12</v>
      </c>
      <c r="C26" s="8">
        <f ca="1">$D$7*(OFFSET(QS103EW!$C$7,0,ROWS(SYA!$D$14:E26)-1))</f>
        <v>5.3105508870214759</v>
      </c>
      <c r="D26" s="3">
        <f ca="1">$E$7*(OFFSET(QS103EW!$C$7,0,ROWS(SYA!$D$10:F22)-1))</f>
        <v>5.0405228758169933</v>
      </c>
      <c r="E26" s="3">
        <f ca="1">$F$7*(OFFSET(QS103EW!$C$7,0,ROWS(SYA!$D$10:G22)-1))</f>
        <v>3.5553688141923439</v>
      </c>
      <c r="F26" s="40">
        <f ca="1">Calculation!F15</f>
        <v>18.019462527786601</v>
      </c>
    </row>
    <row r="27" spans="2:6" x14ac:dyDescent="0.25">
      <c r="B27" s="6">
        <v>13</v>
      </c>
      <c r="C27" s="8">
        <f ca="1">$D$7*(OFFSET(QS103EW!$C$7,0,ROWS(SYA!$D$14:E27)-1))</f>
        <v>5.1122315592903833</v>
      </c>
      <c r="D27" s="3">
        <f ca="1">$E$7*(OFFSET(QS103EW!$C$7,0,ROWS(SYA!$D$10:F23)-1))</f>
        <v>4.852287581699346</v>
      </c>
      <c r="E27" s="3">
        <f ca="1">$F$7*(OFFSET(QS103EW!$C$7,0,ROWS(SYA!$D$10:G23)-1))</f>
        <v>3.4225957049486464</v>
      </c>
      <c r="F27" s="40">
        <f ca="1">Calculation!F16</f>
        <v>18.019462527786601</v>
      </c>
    </row>
    <row r="28" spans="2:6" x14ac:dyDescent="0.25">
      <c r="B28" s="6">
        <v>14</v>
      </c>
      <c r="C28" s="8">
        <f ca="1">$D$7*(OFFSET(QS103EW!$C$7,0,ROWS(SYA!$D$14:E28)-1))</f>
        <v>4.9579831932773111</v>
      </c>
      <c r="D28" s="3">
        <f ca="1">$E$7*(OFFSET(QS103EW!$C$7,0,ROWS(SYA!$D$10:F24)-1))</f>
        <v>4.7058823529411766</v>
      </c>
      <c r="E28" s="3">
        <f ca="1">$F$7*(OFFSET(QS103EW!$C$7,0,ROWS(SYA!$D$10:G24)-1))</f>
        <v>3.3193277310924372</v>
      </c>
      <c r="F28" s="40">
        <f ca="1">Calculation!F17</f>
        <v>18.019462527786601</v>
      </c>
    </row>
    <row r="29" spans="2:6" x14ac:dyDescent="0.25">
      <c r="B29" s="6">
        <v>15</v>
      </c>
      <c r="C29" s="8">
        <f ca="1">$D$7*(OFFSET(QS103EW!$C$7,0,ROWS(SYA!$D$14:E29)-1))</f>
        <v>4.8918767507002805</v>
      </c>
      <c r="D29" s="3">
        <f ca="1">$E$7*(OFFSET(QS103EW!$C$7,0,ROWS(SYA!$D$10:F25)-1))</f>
        <v>4.6431372549019612</v>
      </c>
      <c r="E29" s="3">
        <f ca="1">$F$7*(OFFSET(QS103EW!$C$7,0,ROWS(SYA!$D$10:G25)-1))</f>
        <v>3.2750700280112048</v>
      </c>
      <c r="F29" s="40">
        <f ca="1">Calculation!F18</f>
        <v>18.019462527786601</v>
      </c>
    </row>
    <row r="30" spans="2:6" x14ac:dyDescent="0.25">
      <c r="B30" s="6">
        <v>16</v>
      </c>
      <c r="C30" s="8">
        <f ca="1">$D$7*(OFFSET(QS103EW!$C$7,0,ROWS(SYA!$D$14:E30)-1))</f>
        <v>5.0901960784313731</v>
      </c>
      <c r="D30" s="3">
        <f ca="1">$E$7*(OFFSET(QS103EW!$C$7,0,ROWS(SYA!$D$10:F26)-1))</f>
        <v>4.8313725490196076</v>
      </c>
      <c r="E30" s="3">
        <f ca="1">$F$7*(OFFSET(QS103EW!$C$7,0,ROWS(SYA!$D$10:G26)-1))</f>
        <v>3.4078431372549023</v>
      </c>
      <c r="F30" s="40">
        <f ca="1">Calculation!F19</f>
        <v>18.019462527786601</v>
      </c>
    </row>
    <row r="31" spans="2:6" x14ac:dyDescent="0.25">
      <c r="B31" s="6">
        <v>17</v>
      </c>
      <c r="C31" s="8">
        <f ca="1">$D$7*(OFFSET(QS103EW!$C$7,0,ROWS(SYA!$D$14:E31)-1))</f>
        <v>5.6190476190476195</v>
      </c>
      <c r="D31" s="3">
        <f ca="1">$E$7*(OFFSET(QS103EW!$C$7,0,ROWS(SYA!$D$10:F27)-1))</f>
        <v>5.333333333333333</v>
      </c>
      <c r="E31" s="3">
        <f ca="1">$F$7*(OFFSET(QS103EW!$C$7,0,ROWS(SYA!$D$10:G27)-1))</f>
        <v>3.7619047619047619</v>
      </c>
      <c r="F31" s="40">
        <f ca="1">Calculation!F20</f>
        <v>18.019462527786601</v>
      </c>
    </row>
    <row r="32" spans="2:6" x14ac:dyDescent="0.25">
      <c r="B32" s="6">
        <v>18</v>
      </c>
      <c r="C32" s="8">
        <f ca="1">$D$7*(OFFSET(QS103EW!$C$7,0,ROWS(SYA!$D$14:E32)-1))</f>
        <v>5.1342670401493935</v>
      </c>
      <c r="D32" s="3">
        <f ca="1">$E$7*(OFFSET(QS103EW!$C$7,0,ROWS(SYA!$D$10:F28)-1))</f>
        <v>4.8732026143790845</v>
      </c>
      <c r="E32" s="3">
        <f ca="1">$F$7*(OFFSET(QS103EW!$C$7,0,ROWS(SYA!$D$10:G28)-1))</f>
        <v>3.4373482726423905</v>
      </c>
      <c r="F32" s="40">
        <f ca="1">Calculation!F21</f>
        <v>18.019462527786601</v>
      </c>
    </row>
    <row r="33" spans="2:6" x14ac:dyDescent="0.25">
      <c r="B33" s="6">
        <v>19</v>
      </c>
      <c r="C33" s="8">
        <f ca="1">$D$8*(OFFSET(QS103EW!$C$7,0,ROWS(SYA!$D$14:E33)-1))</f>
        <v>3.3602334074309304</v>
      </c>
      <c r="D33" s="3">
        <f ca="1">$E$8*(OFFSET(QS103EW!$C$7,0,ROWS(SYA!$D$10:F29)-1))</f>
        <v>3.5236979993648778</v>
      </c>
      <c r="E33" s="3">
        <f ca="1">$F$8*(OFFSET(QS103EW!$C$7,0,ROWS(SYA!$D$10:G29)-1))</f>
        <v>3.4960701810098445</v>
      </c>
      <c r="F33" s="40">
        <f>Calculation!F22</f>
        <v>0</v>
      </c>
    </row>
    <row r="34" spans="2:6" x14ac:dyDescent="0.25">
      <c r="B34" s="6">
        <v>20</v>
      </c>
      <c r="C34" s="8">
        <f ca="1">$D$8*(OFFSET(QS103EW!$C$7,0,ROWS(SYA!$D$14:E34)-1))</f>
        <v>3.9511710066687837</v>
      </c>
      <c r="D34" s="3">
        <f ca="1">$E$8*(OFFSET(QS103EW!$C$7,0,ROWS(SYA!$D$10:F30)-1))</f>
        <v>4.1433828199428397</v>
      </c>
      <c r="E34" s="3">
        <f ca="1">$F$8*(OFFSET(QS103EW!$C$7,0,ROWS(SYA!$D$10:G30)-1))</f>
        <v>4.1108963162908863</v>
      </c>
      <c r="F34" s="40">
        <f>Calculation!F23</f>
        <v>0</v>
      </c>
    </row>
    <row r="35" spans="2:6" x14ac:dyDescent="0.25">
      <c r="B35" s="6">
        <v>21</v>
      </c>
      <c r="C35" s="8">
        <f ca="1">$D$8*(OFFSET(QS103EW!$C$7,0,ROWS(SYA!$D$14:E35)-1))</f>
        <v>4.6695657351540172</v>
      </c>
      <c r="D35" s="3">
        <f ca="1">$E$8*(OFFSET(QS103EW!$C$7,0,ROWS(SYA!$D$10:F31)-1))</f>
        <v>4.8967251508415375</v>
      </c>
      <c r="E35" s="3">
        <f ca="1">$F$8*(OFFSET(QS103EW!$C$7,0,ROWS(SYA!$D$10:G31)-1))</f>
        <v>4.8583320101619565</v>
      </c>
      <c r="F35" s="40">
        <f>Calculation!F24</f>
        <v>0</v>
      </c>
    </row>
    <row r="36" spans="2:6" x14ac:dyDescent="0.25">
      <c r="B36" s="6">
        <v>22</v>
      </c>
      <c r="C36" s="8">
        <f ca="1">$D$8*(OFFSET(QS103EW!$C$7,0,ROWS(SYA!$D$14:E36)-1))</f>
        <v>7.3925134963480463</v>
      </c>
      <c r="D36" s="3">
        <f ca="1">$E$8*(OFFSET(QS103EW!$C$7,0,ROWS(SYA!$D$10:F32)-1))</f>
        <v>7.7521355986027318</v>
      </c>
      <c r="E36" s="3">
        <f ca="1">$F$8*(OFFSET(QS103EW!$C$7,0,ROWS(SYA!$D$10:G32)-1))</f>
        <v>7.6913543982216579</v>
      </c>
      <c r="F36" s="40">
        <f>Calculation!F25</f>
        <v>0</v>
      </c>
    </row>
    <row r="37" spans="2:6" x14ac:dyDescent="0.25">
      <c r="B37" s="6">
        <v>23</v>
      </c>
      <c r="C37" s="8">
        <f ca="1">$D$8*(OFFSET(QS103EW!$C$7,0,ROWS(SYA!$D$14:E37)-1))</f>
        <v>8.3426484598285171</v>
      </c>
      <c r="D37" s="3">
        <f ca="1">$E$8*(OFFSET(QS103EW!$C$7,0,ROWS(SYA!$D$10:F33)-1))</f>
        <v>8.7484915846300417</v>
      </c>
      <c r="E37" s="3">
        <f ca="1">$F$8*(OFFSET(QS103EW!$C$7,0,ROWS(SYA!$D$10:G33)-1))</f>
        <v>8.6798983804382335</v>
      </c>
      <c r="F37" s="40">
        <f>Calculation!F26</f>
        <v>0</v>
      </c>
    </row>
    <row r="38" spans="2:6" x14ac:dyDescent="0.25">
      <c r="B38" s="6">
        <v>24</v>
      </c>
      <c r="C38" s="8">
        <f ca="1">$D$8*(OFFSET(QS103EW!$C$7,0,ROWS(SYA!$D$14:E38)-1))</f>
        <v>9.3738925055573183</v>
      </c>
      <c r="D38" s="3">
        <f ca="1">$E$8*(OFFSET(QS103EW!$C$7,0,ROWS(SYA!$D$10:F34)-1))</f>
        <v>9.8299023499523663</v>
      </c>
      <c r="E38" s="3">
        <f ca="1">$F$8*(OFFSET(QS103EW!$C$7,0,ROWS(SYA!$D$10:G34)-1))</f>
        <v>9.7528302635757385</v>
      </c>
      <c r="F38" s="40">
        <f>Calculation!F27</f>
        <v>0</v>
      </c>
    </row>
    <row r="39" spans="2:6" x14ac:dyDescent="0.25">
      <c r="B39" s="6">
        <v>25</v>
      </c>
      <c r="C39" s="8">
        <f ca="1">$D$8*(OFFSET(QS103EW!$C$7,0,ROWS(SYA!$D$14:E39)-1))</f>
        <v>12.16636233724992</v>
      </c>
      <c r="D39" s="3">
        <f ca="1">$E$8*(OFFSET(QS103EW!$C$7,0,ROWS(SYA!$D$10:F35)-1))</f>
        <v>12.758216894252145</v>
      </c>
      <c r="E39" s="3">
        <f ca="1">$F$8*(OFFSET(QS103EW!$C$7,0,ROWS(SYA!$D$10:G35)-1))</f>
        <v>12.658185138139093</v>
      </c>
      <c r="F39" s="40">
        <f>Calculation!F28</f>
        <v>0</v>
      </c>
    </row>
    <row r="40" spans="2:6" x14ac:dyDescent="0.25">
      <c r="B40" s="6">
        <v>26</v>
      </c>
      <c r="C40" s="8">
        <f ca="1">$D$8*(OFFSET(QS103EW!$C$7,0,ROWS(SYA!$D$14:E40)-1))</f>
        <v>13.904414099714193</v>
      </c>
      <c r="D40" s="3">
        <f ca="1">$E$8*(OFFSET(QS103EW!$C$7,0,ROWS(SYA!$D$10:F36)-1))</f>
        <v>14.580819307716736</v>
      </c>
      <c r="E40" s="3">
        <f ca="1">$F$8*(OFFSET(QS103EW!$C$7,0,ROWS(SYA!$D$10:G36)-1))</f>
        <v>14.466497300730389</v>
      </c>
      <c r="F40" s="40">
        <f>Calculation!F29</f>
        <v>0</v>
      </c>
    </row>
    <row r="41" spans="2:6" x14ac:dyDescent="0.25">
      <c r="B41" s="6">
        <v>27</v>
      </c>
      <c r="C41" s="8">
        <f ca="1">$D$8*(OFFSET(QS103EW!$C$7,0,ROWS(SYA!$D$14:E41)-1))</f>
        <v>15.341203556684659</v>
      </c>
      <c r="D41" s="3">
        <f ca="1">$E$8*(OFFSET(QS103EW!$C$7,0,ROWS(SYA!$D$10:F37)-1))</f>
        <v>16.087503969514131</v>
      </c>
      <c r="E41" s="3">
        <f ca="1">$F$8*(OFFSET(QS103EW!$C$7,0,ROWS(SYA!$D$10:G37)-1))</f>
        <v>15.961368688472531</v>
      </c>
      <c r="F41" s="40">
        <f>Calculation!F30</f>
        <v>0</v>
      </c>
    </row>
    <row r="42" spans="2:6" x14ac:dyDescent="0.25">
      <c r="B42" s="6">
        <v>28</v>
      </c>
      <c r="C42" s="8">
        <f ca="1">$D$8*(OFFSET(QS103EW!$C$7,0,ROWS(SYA!$D$14:E42)-1))</f>
        <v>15.71198793267704</v>
      </c>
      <c r="D42" s="3">
        <f ca="1">$E$8*(OFFSET(QS103EW!$C$7,0,ROWS(SYA!$D$10:F38)-1))</f>
        <v>16.476325817719914</v>
      </c>
      <c r="E42" s="3">
        <f ca="1">$F$8*(OFFSET(QS103EW!$C$7,0,ROWS(SYA!$D$10:G38)-1))</f>
        <v>16.347141949825343</v>
      </c>
      <c r="F42" s="40">
        <f>Calculation!F31</f>
        <v>0</v>
      </c>
    </row>
    <row r="43" spans="2:6" x14ac:dyDescent="0.25">
      <c r="B43" s="6">
        <v>29</v>
      </c>
      <c r="C43" s="8">
        <f ca="1">$D$8*(OFFSET(QS103EW!$C$7,0,ROWS(SYA!$D$14:E43)-1))</f>
        <v>17.056081295649413</v>
      </c>
      <c r="D43" s="3">
        <f ca="1">$E$8*(OFFSET(QS103EW!$C$7,0,ROWS(SYA!$D$10:F39)-1))</f>
        <v>17.885805017465863</v>
      </c>
      <c r="E43" s="3">
        <f ca="1">$F$8*(OFFSET(QS103EW!$C$7,0,ROWS(SYA!$D$10:G39)-1))</f>
        <v>17.74557002222928</v>
      </c>
      <c r="F43" s="40">
        <f>Calculation!F32</f>
        <v>0</v>
      </c>
    </row>
    <row r="44" spans="2:6" x14ac:dyDescent="0.25">
      <c r="B44" s="6">
        <v>30</v>
      </c>
      <c r="C44" s="8">
        <f ca="1">$D$8*(OFFSET(QS103EW!$C$7,0,ROWS(SYA!$D$14:E44)-1))</f>
        <v>17.183538424896792</v>
      </c>
      <c r="D44" s="3">
        <f ca="1">$E$8*(OFFSET(QS103EW!$C$7,0,ROWS(SYA!$D$10:F40)-1))</f>
        <v>18.019462527786601</v>
      </c>
      <c r="E44" s="3">
        <f ca="1">$F$8*(OFFSET(QS103EW!$C$7,0,ROWS(SYA!$D$10:G40)-1))</f>
        <v>17.878179580819307</v>
      </c>
      <c r="F44" s="40">
        <f>Calculation!F33</f>
        <v>0</v>
      </c>
    </row>
    <row r="45" spans="2:6" x14ac:dyDescent="0.25">
      <c r="B45" s="6">
        <v>31</v>
      </c>
      <c r="C45" s="8">
        <f ca="1">$D$8*(OFFSET(QS103EW!$C$7,0,ROWS(SYA!$D$14:E45)-1))</f>
        <v>15.920554144172753</v>
      </c>
      <c r="D45" s="3">
        <f ca="1">$E$8*(OFFSET(QS103EW!$C$7,0,ROWS(SYA!$D$10:F41)-1))</f>
        <v>16.695038107335662</v>
      </c>
      <c r="E45" s="3">
        <f ca="1">$F$8*(OFFSET(QS103EW!$C$7,0,ROWS(SYA!$D$10:G41)-1))</f>
        <v>16.564139409336295</v>
      </c>
      <c r="F45" s="40">
        <f>Calculation!F34</f>
        <v>0</v>
      </c>
    </row>
    <row r="46" spans="2:6" x14ac:dyDescent="0.25">
      <c r="B46" s="6">
        <v>32</v>
      </c>
      <c r="C46" s="8">
        <f ca="1">$D$8*(OFFSET(QS103EW!$C$7,0,ROWS(SYA!$D$14:E46)-1))</f>
        <v>14.70391791044776</v>
      </c>
      <c r="D46" s="3">
        <f ca="1">$E$8*(OFFSET(QS103EW!$C$7,0,ROWS(SYA!$D$10:F42)-1))</f>
        <v>15.419216417910448</v>
      </c>
      <c r="E46" s="3">
        <f ca="1">$F$8*(OFFSET(QS103EW!$C$7,0,ROWS(SYA!$D$10:G42)-1))</f>
        <v>15.298320895522387</v>
      </c>
      <c r="F46" s="40">
        <f>Calculation!F35</f>
        <v>0</v>
      </c>
    </row>
    <row r="47" spans="2:6" x14ac:dyDescent="0.25">
      <c r="B47" s="6">
        <v>33</v>
      </c>
      <c r="C47" s="8">
        <f ca="1">$D$8*(OFFSET(QS103EW!$C$7,0,ROWS(SYA!$D$14:E47)-1))</f>
        <v>12.977453159733246</v>
      </c>
      <c r="D47" s="3">
        <f ca="1">$E$8*(OFFSET(QS103EW!$C$7,0,ROWS(SYA!$D$10:F43)-1))</f>
        <v>13.608764687202287</v>
      </c>
      <c r="E47" s="3">
        <f ca="1">$F$8*(OFFSET(QS103EW!$C$7,0,ROWS(SYA!$D$10:G43)-1))</f>
        <v>13.502064147348364</v>
      </c>
      <c r="F47" s="40">
        <f>Calculation!F36</f>
        <v>0</v>
      </c>
    </row>
    <row r="48" spans="2:6" x14ac:dyDescent="0.25">
      <c r="B48" s="6">
        <v>34</v>
      </c>
      <c r="C48" s="8">
        <f ca="1">$D$8*(OFFSET(QS103EW!$C$7,0,ROWS(SYA!$D$14:E48)-1))</f>
        <v>11.250988409018735</v>
      </c>
      <c r="D48" s="3">
        <f ca="1">$E$8*(OFFSET(QS103EW!$C$7,0,ROWS(SYA!$D$10:F44)-1))</f>
        <v>11.798312956494126</v>
      </c>
      <c r="E48" s="3">
        <f ca="1">$F$8*(OFFSET(QS103EW!$C$7,0,ROWS(SYA!$D$10:G44)-1))</f>
        <v>11.705807399174342</v>
      </c>
      <c r="F48" s="40">
        <f>Calculation!F37</f>
        <v>0</v>
      </c>
    </row>
    <row r="49" spans="2:6" x14ac:dyDescent="0.25">
      <c r="B49" s="6">
        <v>35</v>
      </c>
      <c r="C49" s="8">
        <f ca="1">$D$8*(OFFSET(QS103EW!$C$7,0,ROWS(SYA!$D$14:E49)-1))</f>
        <v>10.184983328040648</v>
      </c>
      <c r="D49" s="3">
        <f ca="1">$E$8*(OFFSET(QS103EW!$C$7,0,ROWS(SYA!$D$10:F45)-1))</f>
        <v>10.68045014290251</v>
      </c>
      <c r="E49" s="3">
        <f ca="1">$F$8*(OFFSET(QS103EW!$C$7,0,ROWS(SYA!$D$10:G45)-1))</f>
        <v>10.596709272785011</v>
      </c>
      <c r="F49" s="40">
        <f>Calculation!F38</f>
        <v>0</v>
      </c>
    </row>
    <row r="50" spans="2:6" x14ac:dyDescent="0.25">
      <c r="B50" s="6">
        <v>36</v>
      </c>
      <c r="C50" s="8">
        <f ca="1">$D$8*(OFFSET(QS103EW!$C$7,0,ROWS(SYA!$D$14:E50)-1))</f>
        <v>9.1653262940616056</v>
      </c>
      <c r="D50" s="3">
        <f ca="1">$E$8*(OFFSET(QS103EW!$C$7,0,ROWS(SYA!$D$10:F46)-1))</f>
        <v>9.6111900603366163</v>
      </c>
      <c r="E50" s="3">
        <f ca="1">$F$8*(OFFSET(QS103EW!$C$7,0,ROWS(SYA!$D$10:G46)-1))</f>
        <v>9.535832804064782</v>
      </c>
      <c r="F50" s="40">
        <f>Calculation!F39</f>
        <v>0</v>
      </c>
    </row>
    <row r="51" spans="2:6" x14ac:dyDescent="0.25">
      <c r="B51" s="6">
        <v>37</v>
      </c>
      <c r="C51" s="8">
        <f ca="1">$D$8*(OFFSET(QS103EW!$C$7,0,ROWS(SYA!$D$14:E51)-1))</f>
        <v>8.1572562718323258</v>
      </c>
      <c r="D51" s="3">
        <f ca="1">$E$8*(OFFSET(QS103EW!$C$7,0,ROWS(SYA!$D$10:F47)-1))</f>
        <v>8.554080660527152</v>
      </c>
      <c r="E51" s="3">
        <f ca="1">$F$8*(OFFSET(QS103EW!$C$7,0,ROWS(SYA!$D$10:G47)-1))</f>
        <v>8.4870117497618285</v>
      </c>
      <c r="F51" s="40">
        <f>Calculation!F40</f>
        <v>0</v>
      </c>
    </row>
    <row r="52" spans="2:6" x14ac:dyDescent="0.25">
      <c r="B52" s="6">
        <v>38</v>
      </c>
      <c r="C52" s="8">
        <f ca="1">$D$8*(OFFSET(QS103EW!$C$7,0,ROWS(SYA!$D$14:E52)-1))</f>
        <v>7.1955342966020952</v>
      </c>
      <c r="D52" s="3">
        <f ca="1">$E$8*(OFFSET(QS103EW!$C$7,0,ROWS(SYA!$D$10:F48)-1))</f>
        <v>7.545573991743411</v>
      </c>
      <c r="E52" s="3">
        <f ca="1">$F$8*(OFFSET(QS103EW!$C$7,0,ROWS(SYA!$D$10:G48)-1))</f>
        <v>7.4864123531279771</v>
      </c>
      <c r="F52" s="40">
        <f>Calculation!F41</f>
        <v>0</v>
      </c>
    </row>
    <row r="53" spans="2:6" x14ac:dyDescent="0.25">
      <c r="B53" s="6">
        <v>39</v>
      </c>
      <c r="C53" s="8">
        <f ca="1">$D$8*(OFFSET(QS103EW!$C$7,0,ROWS(SYA!$D$14:E53)-1))</f>
        <v>6.5930096856144802</v>
      </c>
      <c r="D53" s="3">
        <f ca="1">$E$8*(OFFSET(QS103EW!$C$7,0,ROWS(SYA!$D$10:F49)-1))</f>
        <v>6.9137384884090185</v>
      </c>
      <c r="E53" s="3">
        <f ca="1">$F$8*(OFFSET(QS103EW!$C$7,0,ROWS(SYA!$D$10:G49)-1))</f>
        <v>6.8595308034296592</v>
      </c>
      <c r="F53" s="40">
        <f>Calculation!F42</f>
        <v>0</v>
      </c>
    </row>
    <row r="54" spans="2:6" x14ac:dyDescent="0.25">
      <c r="B54" s="6">
        <v>40</v>
      </c>
      <c r="C54" s="8">
        <f ca="1">$D$8*(OFFSET(QS103EW!$C$7,0,ROWS(SYA!$D$14:E54)-1))</f>
        <v>5.7587448396316283</v>
      </c>
      <c r="D54" s="3">
        <f ca="1">$E$8*(OFFSET(QS103EW!$C$7,0,ROWS(SYA!$D$10:F50)-1))</f>
        <v>6.0388893299460147</v>
      </c>
      <c r="E54" s="3">
        <f ca="1">$F$8*(OFFSET(QS103EW!$C$7,0,ROWS(SYA!$D$10:G50)-1))</f>
        <v>5.9915409653858358</v>
      </c>
      <c r="F54" s="40">
        <f>Calculation!F43</f>
        <v>0</v>
      </c>
    </row>
    <row r="55" spans="2:6" x14ac:dyDescent="0.25">
      <c r="B55" s="6">
        <v>41</v>
      </c>
      <c r="C55" s="8">
        <f ca="1">$D$8*(OFFSET(QS103EW!$C$7,0,ROWS(SYA!$D$14:E55)-1))</f>
        <v>5.8282669101301998</v>
      </c>
      <c r="D55" s="3">
        <f ca="1">$E$8*(OFFSET(QS103EW!$C$7,0,ROWS(SYA!$D$10:F51)-1))</f>
        <v>6.1117934264845992</v>
      </c>
      <c r="E55" s="3">
        <f ca="1">$F$8*(OFFSET(QS103EW!$C$7,0,ROWS(SYA!$D$10:G51)-1))</f>
        <v>6.0638734518894886</v>
      </c>
      <c r="F55" s="40">
        <f>Calculation!F44</f>
        <v>0</v>
      </c>
    </row>
    <row r="56" spans="2:6" x14ac:dyDescent="0.25">
      <c r="B56" s="6">
        <v>42</v>
      </c>
      <c r="C56" s="8">
        <f ca="1">$D$8*(OFFSET(QS103EW!$C$7,0,ROWS(SYA!$D$14:E56)-1))</f>
        <v>4.6811527469037788</v>
      </c>
      <c r="D56" s="3">
        <f ca="1">$E$8*(OFFSET(QS103EW!$C$7,0,ROWS(SYA!$D$10:F52)-1))</f>
        <v>4.9088758335979685</v>
      </c>
      <c r="E56" s="3">
        <f ca="1">$F$8*(OFFSET(QS103EW!$C$7,0,ROWS(SYA!$D$10:G52)-1))</f>
        <v>4.8703874245792314</v>
      </c>
      <c r="F56" s="40">
        <f>Calculation!F45</f>
        <v>0</v>
      </c>
    </row>
    <row r="57" spans="2:6" x14ac:dyDescent="0.25">
      <c r="B57" s="6">
        <v>43</v>
      </c>
      <c r="C57" s="8">
        <f ca="1">$D$8*(OFFSET(QS103EW!$C$7,0,ROWS(SYA!$D$14:E57)-1))</f>
        <v>3.8468879009209274</v>
      </c>
      <c r="D57" s="3">
        <f ca="1">$E$8*(OFFSET(QS103EW!$C$7,0,ROWS(SYA!$D$10:F53)-1))</f>
        <v>4.0340266751349638</v>
      </c>
      <c r="E57" s="3">
        <f ca="1">$F$8*(OFFSET(QS103EW!$C$7,0,ROWS(SYA!$D$10:G53)-1))</f>
        <v>4.002397586535408</v>
      </c>
      <c r="F57" s="40">
        <f>Calculation!F46</f>
        <v>0</v>
      </c>
    </row>
    <row r="58" spans="2:6" x14ac:dyDescent="0.25">
      <c r="B58" s="6">
        <v>44</v>
      </c>
      <c r="C58" s="8">
        <f ca="1">$D$8*(OFFSET(QS103EW!$C$7,0,ROWS(SYA!$D$14:E58)-1))</f>
        <v>4.1133891711654496</v>
      </c>
      <c r="D58" s="3">
        <f ca="1">$E$8*(OFFSET(QS103EW!$C$7,0,ROWS(SYA!$D$10:F54)-1))</f>
        <v>4.3134923785328683</v>
      </c>
      <c r="E58" s="3">
        <f ca="1">$F$8*(OFFSET(QS103EW!$C$7,0,ROWS(SYA!$D$10:G54)-1))</f>
        <v>4.2796721181327406</v>
      </c>
      <c r="F58" s="40">
        <f>Calculation!F47</f>
        <v>0</v>
      </c>
    </row>
    <row r="59" spans="2:6" x14ac:dyDescent="0.25">
      <c r="B59" s="6">
        <v>45</v>
      </c>
      <c r="C59" s="8">
        <f ca="1">$D$8*(OFFSET(QS103EW!$C$7,0,ROWS(SYA!$D$14:E59)-1))</f>
        <v>3.5919736424261668</v>
      </c>
      <c r="D59" s="3">
        <f ca="1">$E$8*(OFFSET(QS103EW!$C$7,0,ROWS(SYA!$D$10:F55)-1))</f>
        <v>3.7667116544934904</v>
      </c>
      <c r="E59" s="3">
        <f ca="1">$F$8*(OFFSET(QS103EW!$C$7,0,ROWS(SYA!$D$10:G55)-1))</f>
        <v>3.7371784693553507</v>
      </c>
      <c r="F59" s="40">
        <f>Calculation!F48</f>
        <v>0</v>
      </c>
    </row>
    <row r="60" spans="2:6" x14ac:dyDescent="0.25">
      <c r="B60" s="6">
        <v>46</v>
      </c>
      <c r="C60" s="8">
        <f ca="1">$D$8*(OFFSET(QS103EW!$C$7,0,ROWS(SYA!$D$14:E60)-1))</f>
        <v>2.9778620196887897</v>
      </c>
      <c r="D60" s="3">
        <f ca="1">$E$8*(OFFSET(QS103EW!$C$7,0,ROWS(SYA!$D$10:F56)-1))</f>
        <v>3.1227254684026677</v>
      </c>
      <c r="E60" s="3">
        <f ca="1">$F$8*(OFFSET(QS103EW!$C$7,0,ROWS(SYA!$D$10:G56)-1))</f>
        <v>3.0982415052397583</v>
      </c>
      <c r="F60" s="40">
        <f>Calculation!F49</f>
        <v>0</v>
      </c>
    </row>
    <row r="61" spans="2:6" x14ac:dyDescent="0.25">
      <c r="B61" s="6">
        <v>47</v>
      </c>
      <c r="C61" s="8">
        <f ca="1">$D$8*(OFFSET(QS103EW!$C$7,0,ROWS(SYA!$D$14:E61)-1))</f>
        <v>3.3486463956811683</v>
      </c>
      <c r="D61" s="3">
        <f ca="1">$E$8*(OFFSET(QS103EW!$C$7,0,ROWS(SYA!$D$10:F57)-1))</f>
        <v>3.5115473166084472</v>
      </c>
      <c r="E61" s="3">
        <f ca="1">$F$8*(OFFSET(QS103EW!$C$7,0,ROWS(SYA!$D$10:G57)-1))</f>
        <v>3.4840147665925687</v>
      </c>
      <c r="F61" s="40">
        <f>Calculation!F50</f>
        <v>0</v>
      </c>
    </row>
    <row r="62" spans="2:6" x14ac:dyDescent="0.25">
      <c r="B62" s="6">
        <v>48</v>
      </c>
      <c r="C62" s="8">
        <f ca="1">$D$8*(OFFSET(QS103EW!$C$7,0,ROWS(SYA!$D$14:E62)-1))</f>
        <v>3.1748412194347408</v>
      </c>
      <c r="D62" s="3">
        <f ca="1">$E$8*(OFFSET(QS103EW!$C$7,0,ROWS(SYA!$D$10:F58)-1))</f>
        <v>3.3292870752619881</v>
      </c>
      <c r="E62" s="3">
        <f ca="1">$F$8*(OFFSET(QS103EW!$C$7,0,ROWS(SYA!$D$10:G58)-1))</f>
        <v>3.303183550333439</v>
      </c>
      <c r="F62" s="40">
        <f>Calculation!F51</f>
        <v>0</v>
      </c>
    </row>
    <row r="63" spans="2:6" x14ac:dyDescent="0.25">
      <c r="B63" s="6">
        <v>49</v>
      </c>
      <c r="C63" s="8">
        <f ca="1">$D$8*(OFFSET(QS103EW!$C$7,0,ROWS(SYA!$D$14:E63)-1))</f>
        <v>2.6997737376945063</v>
      </c>
      <c r="D63" s="3">
        <f ca="1">$E$8*(OFFSET(QS103EW!$C$7,0,ROWS(SYA!$D$10:F59)-1))</f>
        <v>2.8311090822483331</v>
      </c>
      <c r="E63" s="3">
        <f ca="1">$F$8*(OFFSET(QS103EW!$C$7,0,ROWS(SYA!$D$10:G59)-1))</f>
        <v>2.8089115592251508</v>
      </c>
      <c r="F63" s="40">
        <f>Calculation!F52</f>
        <v>0</v>
      </c>
    </row>
    <row r="64" spans="2:6" x14ac:dyDescent="0.25">
      <c r="B64" s="6">
        <v>50</v>
      </c>
      <c r="C64" s="8">
        <f ca="1">$D$8*(OFFSET(QS103EW!$C$7,0,ROWS(SYA!$D$14:E64)-1))</f>
        <v>2.2478802794537946</v>
      </c>
      <c r="D64" s="3">
        <f ca="1">$E$8*(OFFSET(QS103EW!$C$7,0,ROWS(SYA!$D$10:F60)-1))</f>
        <v>2.357232454747539</v>
      </c>
      <c r="E64" s="3">
        <f ca="1">$F$8*(OFFSET(QS103EW!$C$7,0,ROWS(SYA!$D$10:G60)-1))</f>
        <v>2.3387503969514127</v>
      </c>
      <c r="F64" s="40">
        <f>Calculation!F53</f>
        <v>0</v>
      </c>
    </row>
    <row r="65" spans="2:6" x14ac:dyDescent="0.25">
      <c r="B65" s="6">
        <v>51</v>
      </c>
      <c r="C65" s="8">
        <f ca="1">$D$8*(OFFSET(QS103EW!$C$7,0,ROWS(SYA!$D$14:E65)-1))</f>
        <v>1.8075738329628452</v>
      </c>
      <c r="D65" s="3">
        <f ca="1">$E$8*(OFFSET(QS103EW!$C$7,0,ROWS(SYA!$D$10:F61)-1))</f>
        <v>1.8955065100031758</v>
      </c>
      <c r="E65" s="3">
        <f ca="1">$F$8*(OFFSET(QS103EW!$C$7,0,ROWS(SYA!$D$10:G61)-1))</f>
        <v>1.8806446490949509</v>
      </c>
      <c r="F65" s="40">
        <f>Calculation!F54</f>
        <v>0</v>
      </c>
    </row>
    <row r="66" spans="2:6" x14ac:dyDescent="0.25">
      <c r="B66" s="6">
        <v>52</v>
      </c>
      <c r="C66" s="8">
        <f ca="1">$D$8*(OFFSET(QS103EW!$C$7,0,ROWS(SYA!$D$14:E66)-1))</f>
        <v>2.1435971737059383</v>
      </c>
      <c r="D66" s="3">
        <f ca="1">$E$8*(OFFSET(QS103EW!$C$7,0,ROWS(SYA!$D$10:F62)-1))</f>
        <v>2.2478763099396635</v>
      </c>
      <c r="E66" s="3">
        <f ca="1">$F$8*(OFFSET(QS103EW!$C$7,0,ROWS(SYA!$D$10:G62)-1))</f>
        <v>2.2302516671959349</v>
      </c>
      <c r="F66" s="40">
        <f>Calculation!F55</f>
        <v>0</v>
      </c>
    </row>
    <row r="67" spans="2:6" x14ac:dyDescent="0.25">
      <c r="B67" s="6">
        <v>53</v>
      </c>
      <c r="C67" s="8">
        <f ca="1">$D$8*(OFFSET(QS103EW!$C$7,0,ROWS(SYA!$D$14:E67)-1))</f>
        <v>1.8770959034614161</v>
      </c>
      <c r="D67" s="3">
        <f ca="1">$E$8*(OFFSET(QS103EW!$C$7,0,ROWS(SYA!$D$10:F63)-1))</f>
        <v>1.9684106065417595</v>
      </c>
      <c r="E67" s="3">
        <f ca="1">$F$8*(OFFSET(QS103EW!$C$7,0,ROWS(SYA!$D$10:G63)-1))</f>
        <v>1.9529771355986028</v>
      </c>
      <c r="F67" s="40">
        <f>Calculation!F56</f>
        <v>0</v>
      </c>
    </row>
    <row r="68" spans="2:6" x14ac:dyDescent="0.25">
      <c r="B68" s="6">
        <v>54</v>
      </c>
      <c r="C68" s="8">
        <f ca="1">$D$8*(OFFSET(QS103EW!$C$7,0,ROWS(SYA!$D$14:E68)-1))</f>
        <v>1.7148777389647507</v>
      </c>
      <c r="D68" s="3">
        <f ca="1">$E$8*(OFFSET(QS103EW!$C$7,0,ROWS(SYA!$D$10:F64)-1))</f>
        <v>1.798301047951731</v>
      </c>
      <c r="E68" s="3">
        <f ca="1">$F$8*(OFFSET(QS103EW!$C$7,0,ROWS(SYA!$D$10:G64)-1))</f>
        <v>1.7842013337567482</v>
      </c>
      <c r="F68" s="40">
        <f>Calculation!F57</f>
        <v>0</v>
      </c>
    </row>
    <row r="69" spans="2:6" x14ac:dyDescent="0.25">
      <c r="B69" s="6">
        <v>55</v>
      </c>
      <c r="C69" s="8">
        <f ca="1">$D$8*(OFFSET(QS103EW!$C$7,0,ROWS(SYA!$D$14:E69)-1))</f>
        <v>1.5063115274690377</v>
      </c>
      <c r="D69" s="3">
        <f ca="1">$E$8*(OFFSET(QS103EW!$C$7,0,ROWS(SYA!$D$10:F65)-1))</f>
        <v>1.57958875833598</v>
      </c>
      <c r="E69" s="3">
        <f ca="1">$F$8*(OFFSET(QS103EW!$C$7,0,ROWS(SYA!$D$10:G65)-1))</f>
        <v>1.5672038742457923</v>
      </c>
      <c r="F69" s="40">
        <f>Calculation!F58</f>
        <v>0</v>
      </c>
    </row>
    <row r="70" spans="2:6" x14ac:dyDescent="0.25">
      <c r="B70" s="6">
        <v>56</v>
      </c>
      <c r="C70" s="8">
        <f ca="1">$D$8*(OFFSET(QS103EW!$C$7,0,ROWS(SYA!$D$14:E70)-1))</f>
        <v>1.2977453159733248</v>
      </c>
      <c r="D70" s="3">
        <f ca="1">$E$8*(OFFSET(QS103EW!$C$7,0,ROWS(SYA!$D$10:F66)-1))</f>
        <v>1.3608764687202288</v>
      </c>
      <c r="E70" s="3">
        <f ca="1">$F$8*(OFFSET(QS103EW!$C$7,0,ROWS(SYA!$D$10:G66)-1))</f>
        <v>1.3502064147348365</v>
      </c>
      <c r="F70" s="40">
        <f>Calculation!F59</f>
        <v>0</v>
      </c>
    </row>
    <row r="71" spans="2:6" x14ac:dyDescent="0.25">
      <c r="B71" s="6">
        <v>57</v>
      </c>
      <c r="C71" s="8">
        <f ca="1">$D$8*(OFFSET(QS103EW!$C$7,0,ROWS(SYA!$D$14:E71)-1))</f>
        <v>1.2282232454747537</v>
      </c>
      <c r="D71" s="3">
        <f ca="1">$E$8*(OFFSET(QS103EW!$C$7,0,ROWS(SYA!$D$10:F67)-1))</f>
        <v>1.287972372181645</v>
      </c>
      <c r="E71" s="3">
        <f ca="1">$F$8*(OFFSET(QS103EW!$C$7,0,ROWS(SYA!$D$10:G67)-1))</f>
        <v>1.2778739282311844</v>
      </c>
      <c r="F71" s="40">
        <f>Calculation!F60</f>
        <v>0</v>
      </c>
    </row>
    <row r="72" spans="2:6" x14ac:dyDescent="0.25">
      <c r="B72" s="6">
        <v>58</v>
      </c>
      <c r="C72" s="8">
        <f ca="1">$D$8*(OFFSET(QS103EW!$C$7,0,ROWS(SYA!$D$14:E72)-1))</f>
        <v>1.0775920927278499</v>
      </c>
      <c r="D72" s="3">
        <f ca="1">$E$8*(OFFSET(QS103EW!$C$7,0,ROWS(SYA!$D$10:F68)-1))</f>
        <v>1.130013496348047</v>
      </c>
      <c r="E72" s="3">
        <f ca="1">$F$8*(OFFSET(QS103EW!$C$7,0,ROWS(SYA!$D$10:G68)-1))</f>
        <v>1.1211535408066051</v>
      </c>
      <c r="F72" s="40">
        <f>Calculation!F61</f>
        <v>0</v>
      </c>
    </row>
    <row r="73" spans="2:6" x14ac:dyDescent="0.25">
      <c r="B73" s="6">
        <v>59</v>
      </c>
      <c r="C73" s="8">
        <f ca="1">$D$8*(OFFSET(QS103EW!$C$7,0,ROWS(SYA!$D$14:E73)-1))</f>
        <v>1.2745712924738011</v>
      </c>
      <c r="D73" s="3">
        <f ca="1">$E$8*(OFFSET(QS103EW!$C$7,0,ROWS(SYA!$D$10:F69)-1))</f>
        <v>1.3365751032073676</v>
      </c>
      <c r="E73" s="3">
        <f ca="1">$F$8*(OFFSET(QS103EW!$C$7,0,ROWS(SYA!$D$10:G69)-1))</f>
        <v>1.3260955859002859</v>
      </c>
      <c r="F73" s="40">
        <f>Calculation!F62</f>
        <v>0</v>
      </c>
    </row>
    <row r="74" spans="2:6" x14ac:dyDescent="0.25">
      <c r="B74" s="6">
        <v>60</v>
      </c>
      <c r="C74" s="8">
        <f ca="1">$D$8*(OFFSET(QS103EW!$C$7,0,ROWS(SYA!$D$14:E74)-1))</f>
        <v>1.1123531279771355</v>
      </c>
      <c r="D74" s="3">
        <f ca="1">$E$8*(OFFSET(QS103EW!$C$7,0,ROWS(SYA!$D$10:F70)-1))</f>
        <v>1.1664655446173389</v>
      </c>
      <c r="E74" s="3">
        <f ca="1">$F$8*(OFFSET(QS103EW!$C$7,0,ROWS(SYA!$D$10:G70)-1))</f>
        <v>1.1573197840584313</v>
      </c>
      <c r="F74" s="40">
        <f>Calculation!F63</f>
        <v>0</v>
      </c>
    </row>
    <row r="75" spans="2:6" x14ac:dyDescent="0.25">
      <c r="B75" s="6">
        <v>61</v>
      </c>
      <c r="C75" s="8">
        <f ca="1">$D$8*(OFFSET(QS103EW!$C$7,0,ROWS(SYA!$D$14:E75)-1))</f>
        <v>0.91537392823118435</v>
      </c>
      <c r="D75" s="3">
        <f ca="1">$E$8*(OFFSET(QS103EW!$C$7,0,ROWS(SYA!$D$10:F71)-1))</f>
        <v>0.95990393775801841</v>
      </c>
      <c r="E75" s="3">
        <f ca="1">$F$8*(OFFSET(QS103EW!$C$7,0,ROWS(SYA!$D$10:G71)-1))</f>
        <v>0.95237773896475064</v>
      </c>
      <c r="F75" s="40">
        <f>Calculation!F64</f>
        <v>0</v>
      </c>
    </row>
    <row r="76" spans="2:6" x14ac:dyDescent="0.25">
      <c r="B76" s="6">
        <v>62</v>
      </c>
      <c r="C76" s="8">
        <f ca="1">$D$8*(OFFSET(QS103EW!$C$7,0,ROWS(SYA!$D$14:E76)-1))</f>
        <v>0.82267783423308982</v>
      </c>
      <c r="D76" s="3">
        <f ca="1">$E$8*(OFFSET(QS103EW!$C$7,0,ROWS(SYA!$D$10:F72)-1))</f>
        <v>0.86269847570657354</v>
      </c>
      <c r="E76" s="3">
        <f ca="1">$F$8*(OFFSET(QS103EW!$C$7,0,ROWS(SYA!$D$10:G72)-1))</f>
        <v>0.85593442362654804</v>
      </c>
      <c r="F76" s="40">
        <f>Calculation!F65</f>
        <v>0</v>
      </c>
    </row>
    <row r="77" spans="2:6" x14ac:dyDescent="0.25">
      <c r="B77" s="6">
        <v>63</v>
      </c>
      <c r="C77" s="8">
        <f ca="1">$D$8*(OFFSET(QS103EW!$C$7,0,ROWS(SYA!$D$14:E77)-1))</f>
        <v>0.62569863448713869</v>
      </c>
      <c r="D77" s="3">
        <f ca="1">$E$8*(OFFSET(QS103EW!$C$7,0,ROWS(SYA!$D$10:F73)-1))</f>
        <v>0.6561368688472532</v>
      </c>
      <c r="E77" s="3">
        <f ca="1">$F$8*(OFFSET(QS103EW!$C$7,0,ROWS(SYA!$D$10:G73)-1))</f>
        <v>0.65099237853286751</v>
      </c>
      <c r="F77" s="40">
        <f>Calculation!F66</f>
        <v>0</v>
      </c>
    </row>
    <row r="78" spans="2:6" x14ac:dyDescent="0.25">
      <c r="B78" s="6">
        <v>64</v>
      </c>
      <c r="C78" s="8">
        <f ca="1">$D$8*(OFFSET(QS103EW!$C$7,0,ROWS(SYA!$D$14:E78)-1))</f>
        <v>0.79950381073356613</v>
      </c>
      <c r="D78" s="3">
        <f ca="1">$E$8*(OFFSET(QS103EW!$C$7,0,ROWS(SYA!$D$10:F74)-1))</f>
        <v>0.83839711019371244</v>
      </c>
      <c r="E78" s="3">
        <f ca="1">$F$8*(OFFSET(QS103EW!$C$7,0,ROWS(SYA!$D$10:G74)-1))</f>
        <v>0.83182359479199752</v>
      </c>
      <c r="F78" s="40">
        <f>Calculation!F67</f>
        <v>0</v>
      </c>
    </row>
    <row r="79" spans="2:6" x14ac:dyDescent="0.25">
      <c r="B79" s="6">
        <v>65</v>
      </c>
      <c r="C79" s="8">
        <f ca="1">$D$8*(OFFSET(QS103EW!$C$7,0,ROWS(SYA!$D$14:E79)-1))</f>
        <v>0.78791679898380429</v>
      </c>
      <c r="D79" s="3">
        <f ca="1">$E$8*(OFFSET(QS103EW!$C$7,0,ROWS(SYA!$D$10:F75)-1))</f>
        <v>0.82624642743728172</v>
      </c>
      <c r="E79" s="3">
        <f ca="1">$F$8*(OFFSET(QS103EW!$C$7,0,ROWS(SYA!$D$10:G75)-1))</f>
        <v>0.8197681803747221</v>
      </c>
      <c r="F79" s="40">
        <f>Calculation!F68</f>
        <v>0</v>
      </c>
    </row>
    <row r="80" spans="2:6" x14ac:dyDescent="0.25">
      <c r="B80" s="6">
        <v>66</v>
      </c>
      <c r="C80" s="8">
        <f ca="1">$D$8*(OFFSET(QS103EW!$C$7,0,ROWS(SYA!$D$14:E80)-1))</f>
        <v>0.69522070498570976</v>
      </c>
      <c r="D80" s="3">
        <f ca="1">$E$8*(OFFSET(QS103EW!$C$7,0,ROWS(SYA!$D$10:F76)-1))</f>
        <v>0.72904096538583685</v>
      </c>
      <c r="E80" s="3">
        <f ca="1">$F$8*(OFFSET(QS103EW!$C$7,0,ROWS(SYA!$D$10:G76)-1))</f>
        <v>0.72332486503651949</v>
      </c>
      <c r="F80" s="40">
        <f>Calculation!F69</f>
        <v>0</v>
      </c>
    </row>
    <row r="81" spans="2:6" x14ac:dyDescent="0.25">
      <c r="B81" s="6">
        <v>67</v>
      </c>
      <c r="C81" s="8">
        <f ca="1">$D$8*(OFFSET(QS103EW!$C$7,0,ROWS(SYA!$D$14:E81)-1))</f>
        <v>0.5445895522388059</v>
      </c>
      <c r="D81" s="3">
        <f ca="1">$E$8*(OFFSET(QS103EW!$C$7,0,ROWS(SYA!$D$10:F77)-1))</f>
        <v>0.57108208955223883</v>
      </c>
      <c r="E81" s="3">
        <f ca="1">$F$8*(OFFSET(QS103EW!$C$7,0,ROWS(SYA!$D$10:G77)-1))</f>
        <v>0.56660447761194022</v>
      </c>
      <c r="F81" s="40">
        <f>Calculation!F70</f>
        <v>0</v>
      </c>
    </row>
    <row r="82" spans="2:6" x14ac:dyDescent="0.25">
      <c r="B82" s="6">
        <v>68</v>
      </c>
      <c r="C82" s="8">
        <f ca="1">$D$8*(OFFSET(QS103EW!$C$7,0,ROWS(SYA!$D$14:E82)-1))</f>
        <v>0.50982851698952036</v>
      </c>
      <c r="D82" s="3">
        <f ca="1">$E$8*(OFFSET(QS103EW!$C$7,0,ROWS(SYA!$D$10:F78)-1))</f>
        <v>0.534630041282947</v>
      </c>
      <c r="E82" s="3">
        <f ca="1">$F$8*(OFFSET(QS103EW!$C$7,0,ROWS(SYA!$D$10:G78)-1))</f>
        <v>0.53043823436011428</v>
      </c>
      <c r="F82" s="40">
        <f>Calculation!F71</f>
        <v>0</v>
      </c>
    </row>
    <row r="83" spans="2:6" x14ac:dyDescent="0.25">
      <c r="B83" s="6">
        <v>69</v>
      </c>
      <c r="C83" s="8">
        <f ca="1">$D$8*(OFFSET(QS103EW!$C$7,0,ROWS(SYA!$D$14:E83)-1))</f>
        <v>0.31284931724356935</v>
      </c>
      <c r="D83" s="3">
        <f ca="1">$E$8*(OFFSET(QS103EW!$C$7,0,ROWS(SYA!$D$10:F79)-1))</f>
        <v>0.3280684344236266</v>
      </c>
      <c r="E83" s="3">
        <f ca="1">$F$8*(OFFSET(QS103EW!$C$7,0,ROWS(SYA!$D$10:G79)-1))</f>
        <v>0.32549618926643376</v>
      </c>
      <c r="F83" s="40">
        <f>Calculation!F72</f>
        <v>0</v>
      </c>
    </row>
    <row r="84" spans="2:6" x14ac:dyDescent="0.25">
      <c r="B84" s="6">
        <v>70</v>
      </c>
      <c r="C84" s="8">
        <f ca="1">$D$8*(OFFSET(QS103EW!$C$7,0,ROWS(SYA!$D$14:E84)-1))</f>
        <v>0.3012623054938075</v>
      </c>
      <c r="D84" s="3">
        <f ca="1">$E$8*(OFFSET(QS103EW!$C$7,0,ROWS(SYA!$D$10:F80)-1))</f>
        <v>0.31591775166719593</v>
      </c>
      <c r="E84" s="3">
        <f ca="1">$F$8*(OFFSET(QS103EW!$C$7,0,ROWS(SYA!$D$10:G80)-1))</f>
        <v>0.31344077484915844</v>
      </c>
      <c r="F84" s="40">
        <f>Calculation!F73</f>
        <v>0</v>
      </c>
    </row>
    <row r="85" spans="2:6" x14ac:dyDescent="0.25">
      <c r="B85" s="6">
        <v>71</v>
      </c>
      <c r="C85" s="8">
        <f ca="1">$D$8*(OFFSET(QS103EW!$C$7,0,ROWS(SYA!$D$14:E85)-1))</f>
        <v>0.47506748174023494</v>
      </c>
      <c r="D85" s="3">
        <f ca="1">$E$8*(OFFSET(QS103EW!$C$7,0,ROWS(SYA!$D$10:F81)-1))</f>
        <v>0.49817799301365517</v>
      </c>
      <c r="E85" s="3">
        <f ca="1">$F$8*(OFFSET(QS103EW!$C$7,0,ROWS(SYA!$D$10:G81)-1))</f>
        <v>0.49427199110828834</v>
      </c>
      <c r="F85" s="40">
        <f>Calculation!F74</f>
        <v>0</v>
      </c>
    </row>
    <row r="86" spans="2:6" x14ac:dyDescent="0.25">
      <c r="B86" s="6">
        <v>72</v>
      </c>
      <c r="C86" s="8">
        <f ca="1">$D$8*(OFFSET(QS103EW!$C$7,0,ROWS(SYA!$D$14:E86)-1))</f>
        <v>0.23174023499523655</v>
      </c>
      <c r="D86" s="3">
        <f ca="1">$E$8*(OFFSET(QS103EW!$C$7,0,ROWS(SYA!$D$10:F82)-1))</f>
        <v>0.24301365512861225</v>
      </c>
      <c r="E86" s="3">
        <f ca="1">$F$8*(OFFSET(QS103EW!$C$7,0,ROWS(SYA!$D$10:G82)-1))</f>
        <v>0.24110828834550649</v>
      </c>
      <c r="F86" s="40">
        <f>Calculation!F75</f>
        <v>0</v>
      </c>
    </row>
    <row r="87" spans="2:6" x14ac:dyDescent="0.25">
      <c r="B87" s="6">
        <v>73</v>
      </c>
      <c r="C87" s="8">
        <f ca="1">$D$8*(OFFSET(QS103EW!$C$7,0,ROWS(SYA!$D$14:E87)-1))</f>
        <v>0.26650127024452208</v>
      </c>
      <c r="D87" s="3">
        <f ca="1">$E$8*(OFFSET(QS103EW!$C$7,0,ROWS(SYA!$D$10:F83)-1))</f>
        <v>0.27946570339790411</v>
      </c>
      <c r="E87" s="3">
        <f ca="1">$F$8*(OFFSET(QS103EW!$C$7,0,ROWS(SYA!$D$10:G83)-1))</f>
        <v>0.27727453159733251</v>
      </c>
      <c r="F87" s="40">
        <f>Calculation!F76</f>
        <v>0</v>
      </c>
    </row>
    <row r="88" spans="2:6" x14ac:dyDescent="0.25">
      <c r="B88" s="6">
        <v>74</v>
      </c>
      <c r="C88" s="8">
        <f ca="1">$D$8*(OFFSET(QS103EW!$C$7,0,ROWS(SYA!$D$14:E88)-1))</f>
        <v>0.31284931724356935</v>
      </c>
      <c r="D88" s="3">
        <f ca="1">$E$8*(OFFSET(QS103EW!$C$7,0,ROWS(SYA!$D$10:F84)-1))</f>
        <v>0.3280684344236266</v>
      </c>
      <c r="E88" s="3">
        <f ca="1">$F$8*(OFFSET(QS103EW!$C$7,0,ROWS(SYA!$D$10:G84)-1))</f>
        <v>0.32549618926643376</v>
      </c>
      <c r="F88" s="40">
        <f>Calculation!F77</f>
        <v>0</v>
      </c>
    </row>
    <row r="89" spans="2:6" x14ac:dyDescent="0.25">
      <c r="B89" s="6">
        <v>75</v>
      </c>
      <c r="C89" s="8">
        <f ca="1">$D$8*(OFFSET(QS103EW!$C$7,0,ROWS(SYA!$D$14:E89)-1))</f>
        <v>0.23174023499523655</v>
      </c>
      <c r="D89" s="3">
        <f ca="1">$E$8*(OFFSET(QS103EW!$C$7,0,ROWS(SYA!$D$10:F85)-1))</f>
        <v>0.24301365512861225</v>
      </c>
      <c r="E89" s="3">
        <f ca="1">$F$8*(OFFSET(QS103EW!$C$7,0,ROWS(SYA!$D$10:G85)-1))</f>
        <v>0.24110828834550649</v>
      </c>
      <c r="F89" s="40">
        <f>Calculation!F78</f>
        <v>0</v>
      </c>
    </row>
    <row r="90" spans="2:6" x14ac:dyDescent="0.25">
      <c r="B90" s="6">
        <v>76</v>
      </c>
      <c r="C90" s="8">
        <f ca="1">$D$8*(OFFSET(QS103EW!$C$7,0,ROWS(SYA!$D$14:E90)-1))</f>
        <v>0.28967529374404571</v>
      </c>
      <c r="D90" s="3">
        <f ca="1">$E$8*(OFFSET(QS103EW!$C$7,0,ROWS(SYA!$D$10:F86)-1))</f>
        <v>0.30376706891076533</v>
      </c>
      <c r="E90" s="3">
        <f ca="1">$F$8*(OFFSET(QS103EW!$C$7,0,ROWS(SYA!$D$10:G86)-1))</f>
        <v>0.30138536043188313</v>
      </c>
      <c r="F90" s="40">
        <f>Calculation!F79</f>
        <v>0</v>
      </c>
    </row>
    <row r="91" spans="2:6" x14ac:dyDescent="0.25">
      <c r="B91" s="6">
        <v>77</v>
      </c>
      <c r="C91" s="8">
        <f ca="1">$D$8*(OFFSET(QS103EW!$C$7,0,ROWS(SYA!$D$14:E91)-1))</f>
        <v>0.19697919974595107</v>
      </c>
      <c r="D91" s="3">
        <f ca="1">$E$8*(OFFSET(QS103EW!$C$7,0,ROWS(SYA!$D$10:F87)-1))</f>
        <v>0.20656160685932043</v>
      </c>
      <c r="E91" s="3">
        <f ca="1">$F$8*(OFFSET(QS103EW!$C$7,0,ROWS(SYA!$D$10:G87)-1))</f>
        <v>0.20494204509368052</v>
      </c>
      <c r="F91" s="40">
        <f>Calculation!F80</f>
        <v>0</v>
      </c>
    </row>
    <row r="92" spans="2:6" x14ac:dyDescent="0.25">
      <c r="B92" s="6">
        <v>78</v>
      </c>
      <c r="C92" s="8">
        <f ca="1">$D$8*(OFFSET(QS103EW!$C$7,0,ROWS(SYA!$D$14:E92)-1))</f>
        <v>0.15063115274690375</v>
      </c>
      <c r="D92" s="3">
        <f ca="1">$E$8*(OFFSET(QS103EW!$C$7,0,ROWS(SYA!$D$10:F88)-1))</f>
        <v>0.15795887583359797</v>
      </c>
      <c r="E92" s="3">
        <f ca="1">$F$8*(OFFSET(QS103EW!$C$7,0,ROWS(SYA!$D$10:G88)-1))</f>
        <v>0.15672038742457922</v>
      </c>
      <c r="F92" s="40">
        <f>Calculation!F81</f>
        <v>0</v>
      </c>
    </row>
    <row r="93" spans="2:6" x14ac:dyDescent="0.25">
      <c r="B93" s="6">
        <v>79</v>
      </c>
      <c r="C93" s="8">
        <f ca="1">$D$8*(OFFSET(QS103EW!$C$7,0,ROWS(SYA!$D$14:E93)-1))</f>
        <v>0.17380517624642744</v>
      </c>
      <c r="D93" s="3">
        <f ca="1">$E$8*(OFFSET(QS103EW!$C$7,0,ROWS(SYA!$D$10:F89)-1))</f>
        <v>0.18226024134645921</v>
      </c>
      <c r="E93" s="3">
        <f ca="1">$F$8*(OFFSET(QS103EW!$C$7,0,ROWS(SYA!$D$10:G89)-1))</f>
        <v>0.18083121625912987</v>
      </c>
      <c r="F93" s="40">
        <f>Calculation!F82</f>
        <v>0</v>
      </c>
    </row>
    <row r="94" spans="2:6" x14ac:dyDescent="0.25">
      <c r="B94" s="6" t="s">
        <v>218</v>
      </c>
      <c r="C94" s="8">
        <f ca="1">$D$8*(OFFSET(QS103EW!$C$7,0,ROWS(SYA!$D$14:E94)-1))</f>
        <v>1.3440933629723721</v>
      </c>
      <c r="D94" s="3">
        <f ca="1">$E$8*(OFFSET(QS103EW!$C$7,0,ROWS(SYA!$D$10:F90)-1))</f>
        <v>1.4094791997459513</v>
      </c>
      <c r="E94" s="3">
        <f ca="1">$F$8*(OFFSET(QS103EW!$C$7,0,ROWS(SYA!$D$10:G90)-1))</f>
        <v>1.3984280724039377</v>
      </c>
      <c r="F94" s="40">
        <f>Calculation!F83</f>
        <v>0</v>
      </c>
    </row>
  </sheetData>
  <sheetProtection sheet="1" objects="1" scenarios="1" selectLockedCells="1"/>
  <dataValidations count="1">
    <dataValidation type="list" allowBlank="1" showInputMessage="1" showErrorMessage="1" sqref="L4:N4">
      <formula1>$B$14:$B$94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workbookViewId="0"/>
  </sheetViews>
  <sheetFormatPr defaultRowHeight="15" x14ac:dyDescent="0.25"/>
  <cols>
    <col min="1" max="16384" width="9.140625" style="33"/>
  </cols>
  <sheetData>
    <row r="1" spans="1:14" x14ac:dyDescent="0.25">
      <c r="D1" s="32"/>
      <c r="E1" s="32"/>
      <c r="F1" s="32"/>
      <c r="G1" s="32"/>
    </row>
    <row r="2" spans="1:14" x14ac:dyDescent="0.25">
      <c r="C2" s="37" t="s">
        <v>240</v>
      </c>
      <c r="D2" s="37" t="s">
        <v>241</v>
      </c>
      <c r="E2" s="37" t="s">
        <v>242</v>
      </c>
      <c r="F2" s="37" t="s">
        <v>244</v>
      </c>
      <c r="H2" s="32" t="s">
        <v>220</v>
      </c>
      <c r="I2" s="32" t="s">
        <v>221</v>
      </c>
      <c r="J2" s="32" t="s">
        <v>222</v>
      </c>
      <c r="M2" s="34" t="s">
        <v>243</v>
      </c>
      <c r="N2" s="34"/>
    </row>
    <row r="3" spans="1:14" x14ac:dyDescent="0.25">
      <c r="A3" s="33">
        <v>0</v>
      </c>
      <c r="C3" s="33" t="b">
        <f>$A3&gt;=SYA!$L$4</f>
        <v>1</v>
      </c>
      <c r="D3" s="33" t="b">
        <f>$A3&lt;=SYA!$N$4</f>
        <v>1</v>
      </c>
      <c r="E3" s="33" t="b">
        <f t="shared" ref="E3:E34" si="0">AND(C3=TRUE,D3=TRUE)</f>
        <v>1</v>
      </c>
      <c r="F3" s="33">
        <f ca="1">IF(E3=TRUE,MAX(SYA!$C$14:$E$94),0)</f>
        <v>18.019462527786601</v>
      </c>
      <c r="H3" s="33">
        <f ca="1">IF($E3=TRUE,SYA!C14,0)</f>
        <v>9.8927887683471614</v>
      </c>
      <c r="I3" s="33">
        <f ca="1">IF($E3=TRUE,SYA!D14,0)</f>
        <v>8.9093809827696244</v>
      </c>
      <c r="J3" s="33">
        <f ca="1">IF($E3=TRUE,SYA!E14,0)</f>
        <v>8.4103382259093813</v>
      </c>
      <c r="M3" s="33" t="s">
        <v>220</v>
      </c>
      <c r="N3" s="33">
        <f ca="1">SUM(H3:H83)</f>
        <v>114.60000000000001</v>
      </c>
    </row>
    <row r="4" spans="1:14" x14ac:dyDescent="0.25">
      <c r="A4" s="33">
        <v>1</v>
      </c>
      <c r="C4" s="33" t="b">
        <f>$A4&gt;=SYA!$L$4</f>
        <v>1</v>
      </c>
      <c r="D4" s="33" t="b">
        <f>$A4&lt;=SYA!$N$4</f>
        <v>1</v>
      </c>
      <c r="E4" s="33" t="b">
        <f t="shared" si="0"/>
        <v>1</v>
      </c>
      <c r="F4" s="33">
        <f ca="1">IF(E4=TRUE,MAX(SYA!$C$14:$E$94),0)</f>
        <v>18.019462527786601</v>
      </c>
      <c r="H4" s="33">
        <f ca="1">IF($E4=TRUE,SYA!C15,0)</f>
        <v>8.7171240161667729</v>
      </c>
      <c r="I4" s="33">
        <f ca="1">IF($E4=TRUE,SYA!D15,0)</f>
        <v>7.8505849819187405</v>
      </c>
      <c r="J4" s="33">
        <f ca="1">IF($E4=TRUE,SYA!E15,0)</f>
        <v>7.4108487555839178</v>
      </c>
      <c r="M4" s="33" t="s">
        <v>221</v>
      </c>
      <c r="N4" s="33">
        <f ca="1">SUM(I3:I83)</f>
        <v>105.49999999999997</v>
      </c>
    </row>
    <row r="5" spans="1:14" x14ac:dyDescent="0.25">
      <c r="A5" s="33">
        <v>2</v>
      </c>
      <c r="C5" s="33" t="b">
        <f>$A5&gt;=SYA!$L$4</f>
        <v>1</v>
      </c>
      <c r="D5" s="33" t="b">
        <f>$A5&lt;=SYA!$N$4</f>
        <v>1</v>
      </c>
      <c r="E5" s="33" t="b">
        <f t="shared" si="0"/>
        <v>1</v>
      </c>
      <c r="F5" s="33">
        <f ca="1">IF(E5=TRUE,MAX(SYA!$C$14:$E$94),0)</f>
        <v>18.019462527786601</v>
      </c>
      <c r="H5" s="33">
        <f ca="1">IF($E5=TRUE,SYA!C16,0)</f>
        <v>8.5880876409274638</v>
      </c>
      <c r="I5" s="33">
        <f ca="1">IF($E5=TRUE,SYA!D16,0)</f>
        <v>7.7343756647521804</v>
      </c>
      <c r="J5" s="33">
        <f ca="1">IF($E5=TRUE,SYA!E16,0)</f>
        <v>7.3011486917677084</v>
      </c>
      <c r="M5" s="33" t="s">
        <v>222</v>
      </c>
      <c r="N5" s="33">
        <f ca="1">SUM(J3:J83)</f>
        <v>88.9</v>
      </c>
    </row>
    <row r="6" spans="1:14" x14ac:dyDescent="0.25">
      <c r="A6" s="33">
        <v>3</v>
      </c>
      <c r="C6" s="33" t="b">
        <f>$A6&gt;=SYA!$L$4</f>
        <v>1</v>
      </c>
      <c r="D6" s="33" t="b">
        <f>$A6&lt;=SYA!$N$4</f>
        <v>1</v>
      </c>
      <c r="E6" s="33" t="b">
        <f t="shared" si="0"/>
        <v>1</v>
      </c>
      <c r="F6" s="33">
        <f ca="1">IF(E6=TRUE,MAX(SYA!$C$14:$E$94),0)</f>
        <v>18.019462527786601</v>
      </c>
      <c r="H6" s="33">
        <f ca="1">IF($E6=TRUE,SYA!C17,0)</f>
        <v>7.9715805147840895</v>
      </c>
      <c r="I6" s="33">
        <f ca="1">IF($E6=TRUE,SYA!D17,0)</f>
        <v>7.1791533716230589</v>
      </c>
      <c r="J6" s="33">
        <f ca="1">IF($E6=TRUE,SYA!E17,0)</f>
        <v>6.7770261646458199</v>
      </c>
    </row>
    <row r="7" spans="1:14" x14ac:dyDescent="0.25">
      <c r="A7" s="33">
        <v>4</v>
      </c>
      <c r="C7" s="33" t="b">
        <f>$A7&gt;=SYA!$L$4</f>
        <v>1</v>
      </c>
      <c r="D7" s="33" t="b">
        <f>$A7&lt;=SYA!$N$4</f>
        <v>1</v>
      </c>
      <c r="E7" s="33" t="b">
        <f t="shared" si="0"/>
        <v>1</v>
      </c>
      <c r="F7" s="33">
        <f ca="1">IF(E7=TRUE,MAX(SYA!$C$14:$E$94),0)</f>
        <v>18.019462527786601</v>
      </c>
      <c r="H7" s="33">
        <f ca="1">IF($E7=TRUE,SYA!C18,0)</f>
        <v>7.6274835141459265</v>
      </c>
      <c r="I7" s="33">
        <f ca="1">IF($E7=TRUE,SYA!D18,0)</f>
        <v>6.8692618591788985</v>
      </c>
      <c r="J7" s="33">
        <f ca="1">IF($E7=TRUE,SYA!E18,0)</f>
        <v>6.4844926611359277</v>
      </c>
    </row>
    <row r="8" spans="1:14" x14ac:dyDescent="0.25">
      <c r="A8" s="33">
        <v>5</v>
      </c>
      <c r="C8" s="33" t="b">
        <f>$A8&gt;=SYA!$L$4</f>
        <v>1</v>
      </c>
      <c r="D8" s="33" t="b">
        <f>$A8&lt;=SYA!$N$4</f>
        <v>1</v>
      </c>
      <c r="E8" s="33" t="b">
        <f t="shared" si="0"/>
        <v>1</v>
      </c>
      <c r="F8" s="33">
        <f ca="1">IF(E8=TRUE,MAX(SYA!$C$14:$E$94),0)</f>
        <v>18.019462527786601</v>
      </c>
      <c r="H8" s="33">
        <f ca="1">IF($E8=TRUE,SYA!C19,0)</f>
        <v>6.0790470112741977</v>
      </c>
      <c r="I8" s="33">
        <f ca="1">IF($E8=TRUE,SYA!D19,0)</f>
        <v>5.4747500531801743</v>
      </c>
      <c r="J8" s="33">
        <f ca="1">IF($E8=TRUE,SYA!E19,0)</f>
        <v>5.1680918953414166</v>
      </c>
    </row>
    <row r="9" spans="1:14" x14ac:dyDescent="0.25">
      <c r="A9" s="33">
        <v>6</v>
      </c>
      <c r="C9" s="33" t="b">
        <f>$A9&gt;=SYA!$L$4</f>
        <v>1</v>
      </c>
      <c r="D9" s="33" t="b">
        <f>$A9&lt;=SYA!$N$4</f>
        <v>1</v>
      </c>
      <c r="E9" s="33" t="b">
        <f t="shared" si="0"/>
        <v>1</v>
      </c>
      <c r="F9" s="33">
        <f ca="1">IF(E9=TRUE,MAX(SYA!$C$14:$E$94),0)</f>
        <v>18.019462527786601</v>
      </c>
      <c r="H9" s="33">
        <f ca="1">IF($E9=TRUE,SYA!C20,0)</f>
        <v>5.4051903850244631</v>
      </c>
      <c r="I9" s="33">
        <f ca="1">IF($E9=TRUE,SYA!D20,0)</f>
        <v>4.8678791746436927</v>
      </c>
      <c r="J9" s="33">
        <f ca="1">IF($E9=TRUE,SYA!E20,0)</f>
        <v>4.5952137843012117</v>
      </c>
    </row>
    <row r="10" spans="1:14" x14ac:dyDescent="0.25">
      <c r="A10" s="33">
        <v>7</v>
      </c>
      <c r="C10" s="33" t="b">
        <f>$A10&gt;=SYA!$L$4</f>
        <v>1</v>
      </c>
      <c r="D10" s="33" t="b">
        <f>$A10&lt;=SYA!$N$4</f>
        <v>1</v>
      </c>
      <c r="E10" s="33" t="b">
        <f t="shared" si="0"/>
        <v>1</v>
      </c>
      <c r="F10" s="33">
        <f ca="1">IF(E10=TRUE,MAX(SYA!$C$14:$E$94),0)</f>
        <v>18.019462527786601</v>
      </c>
      <c r="H10" s="33">
        <f ca="1">IF($E10=TRUE,SYA!C21,0)</f>
        <v>4.5879600085088281</v>
      </c>
      <c r="I10" s="33">
        <f ca="1">IF($E10=TRUE,SYA!D21,0)</f>
        <v>4.131886832588811</v>
      </c>
      <c r="J10" s="33">
        <f ca="1">IF($E10=TRUE,SYA!E21,0)</f>
        <v>3.9004467134652199</v>
      </c>
    </row>
    <row r="11" spans="1:14" x14ac:dyDescent="0.25">
      <c r="A11" s="33">
        <v>8</v>
      </c>
      <c r="C11" s="33" t="b">
        <f>$A11&gt;=SYA!$L$4</f>
        <v>1</v>
      </c>
      <c r="D11" s="33" t="b">
        <f>$A11&lt;=SYA!$N$4</f>
        <v>1</v>
      </c>
      <c r="E11" s="33" t="b">
        <f t="shared" si="0"/>
        <v>1</v>
      </c>
      <c r="F11" s="33">
        <f ca="1">IF(E11=TRUE,MAX(SYA!$C$14:$E$94),0)</f>
        <v>18.019462527786601</v>
      </c>
      <c r="H11" s="33">
        <f ca="1">IF($E11=TRUE,SYA!C22,0)</f>
        <v>4.2295256328440765</v>
      </c>
      <c r="I11" s="33">
        <f ca="1">IF($E11=TRUE,SYA!D22,0)</f>
        <v>3.8090831737928106</v>
      </c>
      <c r="J11" s="33">
        <f ca="1">IF($E11=TRUE,SYA!E22,0)</f>
        <v>3.59572431397575</v>
      </c>
    </row>
    <row r="12" spans="1:14" x14ac:dyDescent="0.25">
      <c r="A12" s="33">
        <v>9</v>
      </c>
      <c r="C12" s="33" t="b">
        <f>$A12&gt;=SYA!$L$4</f>
        <v>1</v>
      </c>
      <c r="D12" s="33" t="b">
        <f>$A12&lt;=SYA!$N$4</f>
        <v>1</v>
      </c>
      <c r="E12" s="33" t="b">
        <f t="shared" si="0"/>
        <v>1</v>
      </c>
      <c r="F12" s="33">
        <f ca="1">IF(E12=TRUE,MAX(SYA!$C$14:$E$94),0)</f>
        <v>18.019462527786601</v>
      </c>
      <c r="H12" s="33">
        <f ca="1">IF($E12=TRUE,SYA!C23,0)</f>
        <v>4.3012125079770263</v>
      </c>
      <c r="I12" s="33">
        <f ca="1">IF($E12=TRUE,SYA!D23,0)</f>
        <v>3.8736439055520102</v>
      </c>
      <c r="J12" s="33">
        <f ca="1">IF($E12=TRUE,SYA!E23,0)</f>
        <v>3.6566687938736435</v>
      </c>
    </row>
    <row r="13" spans="1:14" x14ac:dyDescent="0.25">
      <c r="A13" s="33">
        <v>10</v>
      </c>
      <c r="C13" s="33" t="b">
        <f>$A13&gt;=SYA!$L$4</f>
        <v>1</v>
      </c>
      <c r="D13" s="33" t="b">
        <f>$A13&lt;=SYA!$N$4</f>
        <v>1</v>
      </c>
      <c r="E13" s="33" t="b">
        <f t="shared" si="0"/>
        <v>1</v>
      </c>
      <c r="F13" s="33">
        <f ca="1">IF(E13=TRUE,MAX(SYA!$C$14:$E$94),0)</f>
        <v>18.019462527786601</v>
      </c>
      <c r="H13" s="33">
        <f ca="1">IF($E13=TRUE,SYA!C24,0)</f>
        <v>6.0156862745098039</v>
      </c>
      <c r="I13" s="33">
        <f ca="1">IF($E13=TRUE,SYA!D24,0)</f>
        <v>5.7098039215686267</v>
      </c>
      <c r="J13" s="33">
        <f ca="1">IF($E13=TRUE,SYA!E24,0)</f>
        <v>4.0274509803921568</v>
      </c>
    </row>
    <row r="14" spans="1:14" x14ac:dyDescent="0.25">
      <c r="A14" s="33">
        <v>11</v>
      </c>
      <c r="C14" s="33" t="b">
        <f>$A14&gt;=SYA!$L$4</f>
        <v>1</v>
      </c>
      <c r="D14" s="33" t="b">
        <f>$A14&lt;=SYA!$N$4</f>
        <v>1</v>
      </c>
      <c r="E14" s="33" t="b">
        <f t="shared" si="0"/>
        <v>1</v>
      </c>
      <c r="F14" s="33">
        <f ca="1">IF(E14=TRUE,MAX(SYA!$C$14:$E$94),0)</f>
        <v>18.019462527786601</v>
      </c>
      <c r="H14" s="33">
        <f ca="1">IF($E14=TRUE,SYA!C25,0)</f>
        <v>5.068160597572362</v>
      </c>
      <c r="I14" s="33">
        <f ca="1">IF($E14=TRUE,SYA!D25,0)</f>
        <v>4.8104575163398691</v>
      </c>
      <c r="J14" s="33">
        <f ca="1">IF($E14=TRUE,SYA!E25,0)</f>
        <v>3.3930905695611577</v>
      </c>
    </row>
    <row r="15" spans="1:14" x14ac:dyDescent="0.25">
      <c r="A15" s="33">
        <v>12</v>
      </c>
      <c r="C15" s="33" t="b">
        <f>$A15&gt;=SYA!$L$4</f>
        <v>1</v>
      </c>
      <c r="D15" s="33" t="b">
        <f>$A15&lt;=SYA!$N$4</f>
        <v>1</v>
      </c>
      <c r="E15" s="33" t="b">
        <f t="shared" si="0"/>
        <v>1</v>
      </c>
      <c r="F15" s="33">
        <f ca="1">IF(E15=TRUE,MAX(SYA!$C$14:$E$94),0)</f>
        <v>18.019462527786601</v>
      </c>
      <c r="H15" s="33">
        <f ca="1">IF($E15=TRUE,SYA!C26,0)</f>
        <v>5.3105508870214759</v>
      </c>
      <c r="I15" s="33">
        <f ca="1">IF($E15=TRUE,SYA!D26,0)</f>
        <v>5.0405228758169933</v>
      </c>
      <c r="J15" s="33">
        <f ca="1">IF($E15=TRUE,SYA!E26,0)</f>
        <v>3.5553688141923439</v>
      </c>
    </row>
    <row r="16" spans="1:14" x14ac:dyDescent="0.25">
      <c r="A16" s="33">
        <v>13</v>
      </c>
      <c r="C16" s="33" t="b">
        <f>$A16&gt;=SYA!$L$4</f>
        <v>1</v>
      </c>
      <c r="D16" s="33" t="b">
        <f>$A16&lt;=SYA!$N$4</f>
        <v>1</v>
      </c>
      <c r="E16" s="33" t="b">
        <f t="shared" si="0"/>
        <v>1</v>
      </c>
      <c r="F16" s="33">
        <f ca="1">IF(E16=TRUE,MAX(SYA!$C$14:$E$94),0)</f>
        <v>18.019462527786601</v>
      </c>
      <c r="H16" s="33">
        <f ca="1">IF($E16=TRUE,SYA!C27,0)</f>
        <v>5.1122315592903833</v>
      </c>
      <c r="I16" s="33">
        <f ca="1">IF($E16=TRUE,SYA!D27,0)</f>
        <v>4.852287581699346</v>
      </c>
      <c r="J16" s="33">
        <f ca="1">IF($E16=TRUE,SYA!E27,0)</f>
        <v>3.4225957049486464</v>
      </c>
    </row>
    <row r="17" spans="1:10" x14ac:dyDescent="0.25">
      <c r="A17" s="33">
        <v>14</v>
      </c>
      <c r="C17" s="33" t="b">
        <f>$A17&gt;=SYA!$L$4</f>
        <v>1</v>
      </c>
      <c r="D17" s="33" t="b">
        <f>$A17&lt;=SYA!$N$4</f>
        <v>1</v>
      </c>
      <c r="E17" s="33" t="b">
        <f t="shared" si="0"/>
        <v>1</v>
      </c>
      <c r="F17" s="33">
        <f ca="1">IF(E17=TRUE,MAX(SYA!$C$14:$E$94),0)</f>
        <v>18.019462527786601</v>
      </c>
      <c r="H17" s="33">
        <f ca="1">IF($E17=TRUE,SYA!C28,0)</f>
        <v>4.9579831932773111</v>
      </c>
      <c r="I17" s="33">
        <f ca="1">IF($E17=TRUE,SYA!D28,0)</f>
        <v>4.7058823529411766</v>
      </c>
      <c r="J17" s="33">
        <f ca="1">IF($E17=TRUE,SYA!E28,0)</f>
        <v>3.3193277310924372</v>
      </c>
    </row>
    <row r="18" spans="1:10" x14ac:dyDescent="0.25">
      <c r="A18" s="33">
        <v>15</v>
      </c>
      <c r="C18" s="33" t="b">
        <f>$A18&gt;=SYA!$L$4</f>
        <v>1</v>
      </c>
      <c r="D18" s="33" t="b">
        <f>$A18&lt;=SYA!$N$4</f>
        <v>1</v>
      </c>
      <c r="E18" s="33" t="b">
        <f t="shared" si="0"/>
        <v>1</v>
      </c>
      <c r="F18" s="33">
        <f ca="1">IF(E18=TRUE,MAX(SYA!$C$14:$E$94),0)</f>
        <v>18.019462527786601</v>
      </c>
      <c r="H18" s="33">
        <f ca="1">IF($E18=TRUE,SYA!C29,0)</f>
        <v>4.8918767507002805</v>
      </c>
      <c r="I18" s="33">
        <f ca="1">IF($E18=TRUE,SYA!D29,0)</f>
        <v>4.6431372549019612</v>
      </c>
      <c r="J18" s="33">
        <f ca="1">IF($E18=TRUE,SYA!E29,0)</f>
        <v>3.2750700280112048</v>
      </c>
    </row>
    <row r="19" spans="1:10" x14ac:dyDescent="0.25">
      <c r="A19" s="33">
        <v>16</v>
      </c>
      <c r="C19" s="33" t="b">
        <f>$A19&gt;=SYA!$L$4</f>
        <v>1</v>
      </c>
      <c r="D19" s="33" t="b">
        <f>$A19&lt;=SYA!$N$4</f>
        <v>1</v>
      </c>
      <c r="E19" s="33" t="b">
        <f t="shared" si="0"/>
        <v>1</v>
      </c>
      <c r="F19" s="33">
        <f ca="1">IF(E19=TRUE,MAX(SYA!$C$14:$E$94),0)</f>
        <v>18.019462527786601</v>
      </c>
      <c r="H19" s="33">
        <f ca="1">IF($E19=TRUE,SYA!C30,0)</f>
        <v>5.0901960784313731</v>
      </c>
      <c r="I19" s="33">
        <f ca="1">IF($E19=TRUE,SYA!D30,0)</f>
        <v>4.8313725490196076</v>
      </c>
      <c r="J19" s="33">
        <f ca="1">IF($E19=TRUE,SYA!E30,0)</f>
        <v>3.4078431372549023</v>
      </c>
    </row>
    <row r="20" spans="1:10" x14ac:dyDescent="0.25">
      <c r="A20" s="33">
        <v>17</v>
      </c>
      <c r="C20" s="33" t="b">
        <f>$A20&gt;=SYA!$L$4</f>
        <v>1</v>
      </c>
      <c r="D20" s="33" t="b">
        <f>$A20&lt;=SYA!$N$4</f>
        <v>1</v>
      </c>
      <c r="E20" s="33" t="b">
        <f t="shared" si="0"/>
        <v>1</v>
      </c>
      <c r="F20" s="33">
        <f ca="1">IF(E20=TRUE,MAX(SYA!$C$14:$E$94),0)</f>
        <v>18.019462527786601</v>
      </c>
      <c r="H20" s="33">
        <f ca="1">IF($E20=TRUE,SYA!C31,0)</f>
        <v>5.6190476190476195</v>
      </c>
      <c r="I20" s="33">
        <f ca="1">IF($E20=TRUE,SYA!D31,0)</f>
        <v>5.333333333333333</v>
      </c>
      <c r="J20" s="33">
        <f ca="1">IF($E20=TRUE,SYA!E31,0)</f>
        <v>3.7619047619047619</v>
      </c>
    </row>
    <row r="21" spans="1:10" x14ac:dyDescent="0.25">
      <c r="A21" s="33">
        <v>18</v>
      </c>
      <c r="C21" s="33" t="b">
        <f>$A21&gt;=SYA!$L$4</f>
        <v>1</v>
      </c>
      <c r="D21" s="33" t="b">
        <f>$A21&lt;=SYA!$N$4</f>
        <v>1</v>
      </c>
      <c r="E21" s="33" t="b">
        <f t="shared" si="0"/>
        <v>1</v>
      </c>
      <c r="F21" s="33">
        <f ca="1">IF(E21=TRUE,MAX(SYA!$C$14:$E$94),0)</f>
        <v>18.019462527786601</v>
      </c>
      <c r="H21" s="33">
        <f ca="1">IF($E21=TRUE,SYA!C32,0)</f>
        <v>5.1342670401493935</v>
      </c>
      <c r="I21" s="33">
        <f ca="1">IF($E21=TRUE,SYA!D32,0)</f>
        <v>4.8732026143790845</v>
      </c>
      <c r="J21" s="33">
        <f ca="1">IF($E21=TRUE,SYA!E32,0)</f>
        <v>3.4373482726423905</v>
      </c>
    </row>
    <row r="22" spans="1:10" x14ac:dyDescent="0.25">
      <c r="A22" s="33">
        <v>19</v>
      </c>
      <c r="C22" s="33" t="b">
        <f>$A22&gt;=SYA!$L$4</f>
        <v>1</v>
      </c>
      <c r="D22" s="33" t="b">
        <f>$A22&lt;=SYA!$N$4</f>
        <v>0</v>
      </c>
      <c r="E22" s="33" t="b">
        <f t="shared" si="0"/>
        <v>0</v>
      </c>
      <c r="F22" s="33">
        <f>IF(E22=TRUE,MAX(SYA!$C$14:$E$94),0)</f>
        <v>0</v>
      </c>
      <c r="H22" s="33">
        <f>IF($E22=TRUE,SYA!C33,0)</f>
        <v>0</v>
      </c>
      <c r="I22" s="33">
        <f>IF($E22=TRUE,SYA!D33,0)</f>
        <v>0</v>
      </c>
      <c r="J22" s="33">
        <f>IF($E22=TRUE,SYA!E33,0)</f>
        <v>0</v>
      </c>
    </row>
    <row r="23" spans="1:10" x14ac:dyDescent="0.25">
      <c r="A23" s="33">
        <v>20</v>
      </c>
      <c r="C23" s="33" t="b">
        <f>$A23&gt;=SYA!$L$4</f>
        <v>1</v>
      </c>
      <c r="D23" s="33" t="b">
        <f>$A23&lt;=SYA!$N$4</f>
        <v>0</v>
      </c>
      <c r="E23" s="33" t="b">
        <f t="shared" si="0"/>
        <v>0</v>
      </c>
      <c r="F23" s="33">
        <f>IF(E23=TRUE,MAX(SYA!$C$14:$E$94),0)</f>
        <v>0</v>
      </c>
      <c r="H23" s="33">
        <f>IF($E23=TRUE,SYA!C34,0)</f>
        <v>0</v>
      </c>
      <c r="I23" s="33">
        <f>IF($E23=TRUE,SYA!D34,0)</f>
        <v>0</v>
      </c>
      <c r="J23" s="33">
        <f>IF($E23=TRUE,SYA!E34,0)</f>
        <v>0</v>
      </c>
    </row>
    <row r="24" spans="1:10" x14ac:dyDescent="0.25">
      <c r="A24" s="33">
        <v>21</v>
      </c>
      <c r="C24" s="33" t="b">
        <f>$A24&gt;=SYA!$L$4</f>
        <v>1</v>
      </c>
      <c r="D24" s="33" t="b">
        <f>$A24&lt;=SYA!$N$4</f>
        <v>0</v>
      </c>
      <c r="E24" s="33" t="b">
        <f t="shared" si="0"/>
        <v>0</v>
      </c>
      <c r="F24" s="33">
        <f>IF(E24=TRUE,MAX(SYA!$C$14:$E$94),0)</f>
        <v>0</v>
      </c>
      <c r="H24" s="33">
        <f>IF($E24=TRUE,SYA!C35,0)</f>
        <v>0</v>
      </c>
      <c r="I24" s="33">
        <f>IF($E24=TRUE,SYA!D35,0)</f>
        <v>0</v>
      </c>
      <c r="J24" s="33">
        <f>IF($E24=TRUE,SYA!E35,0)</f>
        <v>0</v>
      </c>
    </row>
    <row r="25" spans="1:10" x14ac:dyDescent="0.25">
      <c r="A25" s="33">
        <v>22</v>
      </c>
      <c r="C25" s="33" t="b">
        <f>$A25&gt;=SYA!$L$4</f>
        <v>1</v>
      </c>
      <c r="D25" s="33" t="b">
        <f>$A25&lt;=SYA!$N$4</f>
        <v>0</v>
      </c>
      <c r="E25" s="33" t="b">
        <f t="shared" si="0"/>
        <v>0</v>
      </c>
      <c r="F25" s="33">
        <f>IF(E25=TRUE,MAX(SYA!$C$14:$E$94),0)</f>
        <v>0</v>
      </c>
      <c r="H25" s="33">
        <f>IF($E25=TRUE,SYA!C36,0)</f>
        <v>0</v>
      </c>
      <c r="I25" s="33">
        <f>IF($E25=TRUE,SYA!D36,0)</f>
        <v>0</v>
      </c>
      <c r="J25" s="33">
        <f>IF($E25=TRUE,SYA!E36,0)</f>
        <v>0</v>
      </c>
    </row>
    <row r="26" spans="1:10" x14ac:dyDescent="0.25">
      <c r="A26" s="33">
        <v>23</v>
      </c>
      <c r="C26" s="33" t="b">
        <f>$A26&gt;=SYA!$L$4</f>
        <v>1</v>
      </c>
      <c r="D26" s="33" t="b">
        <f>$A26&lt;=SYA!$N$4</f>
        <v>0</v>
      </c>
      <c r="E26" s="33" t="b">
        <f t="shared" si="0"/>
        <v>0</v>
      </c>
      <c r="F26" s="33">
        <f>IF(E26=TRUE,MAX(SYA!$C$14:$E$94),0)</f>
        <v>0</v>
      </c>
      <c r="H26" s="33">
        <f>IF($E26=TRUE,SYA!C37,0)</f>
        <v>0</v>
      </c>
      <c r="I26" s="33">
        <f>IF($E26=TRUE,SYA!D37,0)</f>
        <v>0</v>
      </c>
      <c r="J26" s="33">
        <f>IF($E26=TRUE,SYA!E37,0)</f>
        <v>0</v>
      </c>
    </row>
    <row r="27" spans="1:10" x14ac:dyDescent="0.25">
      <c r="A27" s="33">
        <v>24</v>
      </c>
      <c r="C27" s="33" t="b">
        <f>$A27&gt;=SYA!$L$4</f>
        <v>1</v>
      </c>
      <c r="D27" s="33" t="b">
        <f>$A27&lt;=SYA!$N$4</f>
        <v>0</v>
      </c>
      <c r="E27" s="33" t="b">
        <f t="shared" si="0"/>
        <v>0</v>
      </c>
      <c r="F27" s="33">
        <f>IF(E27=TRUE,MAX(SYA!$C$14:$E$94),0)</f>
        <v>0</v>
      </c>
      <c r="H27" s="33">
        <f>IF($E27=TRUE,SYA!C38,0)</f>
        <v>0</v>
      </c>
      <c r="I27" s="33">
        <f>IF($E27=TRUE,SYA!D38,0)</f>
        <v>0</v>
      </c>
      <c r="J27" s="33">
        <f>IF($E27=TRUE,SYA!E38,0)</f>
        <v>0</v>
      </c>
    </row>
    <row r="28" spans="1:10" x14ac:dyDescent="0.25">
      <c r="A28" s="33">
        <v>25</v>
      </c>
      <c r="C28" s="33" t="b">
        <f>$A28&gt;=SYA!$L$4</f>
        <v>1</v>
      </c>
      <c r="D28" s="33" t="b">
        <f>$A28&lt;=SYA!$N$4</f>
        <v>0</v>
      </c>
      <c r="E28" s="33" t="b">
        <f t="shared" si="0"/>
        <v>0</v>
      </c>
      <c r="F28" s="33">
        <f>IF(E28=TRUE,MAX(SYA!$C$14:$E$94),0)</f>
        <v>0</v>
      </c>
      <c r="H28" s="33">
        <f>IF($E28=TRUE,SYA!C39,0)</f>
        <v>0</v>
      </c>
      <c r="I28" s="33">
        <f>IF($E28=TRUE,SYA!D39,0)</f>
        <v>0</v>
      </c>
      <c r="J28" s="33">
        <f>IF($E28=TRUE,SYA!E39,0)</f>
        <v>0</v>
      </c>
    </row>
    <row r="29" spans="1:10" x14ac:dyDescent="0.25">
      <c r="A29" s="33">
        <v>26</v>
      </c>
      <c r="C29" s="33" t="b">
        <f>$A29&gt;=SYA!$L$4</f>
        <v>1</v>
      </c>
      <c r="D29" s="33" t="b">
        <f>$A29&lt;=SYA!$N$4</f>
        <v>0</v>
      </c>
      <c r="E29" s="33" t="b">
        <f t="shared" si="0"/>
        <v>0</v>
      </c>
      <c r="F29" s="33">
        <f>IF(E29=TRUE,MAX(SYA!$C$14:$E$94),0)</f>
        <v>0</v>
      </c>
      <c r="H29" s="33">
        <f>IF($E29=TRUE,SYA!C40,0)</f>
        <v>0</v>
      </c>
      <c r="I29" s="33">
        <f>IF($E29=TRUE,SYA!D40,0)</f>
        <v>0</v>
      </c>
      <c r="J29" s="33">
        <f>IF($E29=TRUE,SYA!E40,0)</f>
        <v>0</v>
      </c>
    </row>
    <row r="30" spans="1:10" x14ac:dyDescent="0.25">
      <c r="A30" s="33">
        <v>27</v>
      </c>
      <c r="C30" s="33" t="b">
        <f>$A30&gt;=SYA!$L$4</f>
        <v>1</v>
      </c>
      <c r="D30" s="33" t="b">
        <f>$A30&lt;=SYA!$N$4</f>
        <v>0</v>
      </c>
      <c r="E30" s="33" t="b">
        <f t="shared" si="0"/>
        <v>0</v>
      </c>
      <c r="F30" s="33">
        <f>IF(E30=TRUE,MAX(SYA!$C$14:$E$94),0)</f>
        <v>0</v>
      </c>
      <c r="H30" s="33">
        <f>IF($E30=TRUE,SYA!C41,0)</f>
        <v>0</v>
      </c>
      <c r="I30" s="33">
        <f>IF($E30=TRUE,SYA!D41,0)</f>
        <v>0</v>
      </c>
      <c r="J30" s="33">
        <f>IF($E30=TRUE,SYA!E41,0)</f>
        <v>0</v>
      </c>
    </row>
    <row r="31" spans="1:10" x14ac:dyDescent="0.25">
      <c r="A31" s="33">
        <v>28</v>
      </c>
      <c r="C31" s="33" t="b">
        <f>$A31&gt;=SYA!$L$4</f>
        <v>1</v>
      </c>
      <c r="D31" s="33" t="b">
        <f>$A31&lt;=SYA!$N$4</f>
        <v>0</v>
      </c>
      <c r="E31" s="33" t="b">
        <f t="shared" si="0"/>
        <v>0</v>
      </c>
      <c r="F31" s="33">
        <f>IF(E31=TRUE,MAX(SYA!$C$14:$E$94),0)</f>
        <v>0</v>
      </c>
      <c r="H31" s="33">
        <f>IF($E31=TRUE,SYA!C42,0)</f>
        <v>0</v>
      </c>
      <c r="I31" s="33">
        <f>IF($E31=TRUE,SYA!D42,0)</f>
        <v>0</v>
      </c>
      <c r="J31" s="33">
        <f>IF($E31=TRUE,SYA!E42,0)</f>
        <v>0</v>
      </c>
    </row>
    <row r="32" spans="1:10" x14ac:dyDescent="0.25">
      <c r="A32" s="33">
        <v>29</v>
      </c>
      <c r="C32" s="33" t="b">
        <f>$A32&gt;=SYA!$L$4</f>
        <v>1</v>
      </c>
      <c r="D32" s="33" t="b">
        <f>$A32&lt;=SYA!$N$4</f>
        <v>0</v>
      </c>
      <c r="E32" s="33" t="b">
        <f t="shared" si="0"/>
        <v>0</v>
      </c>
      <c r="F32" s="33">
        <f>IF(E32=TRUE,MAX(SYA!$C$14:$E$94),0)</f>
        <v>0</v>
      </c>
      <c r="H32" s="33">
        <f>IF($E32=TRUE,SYA!C43,0)</f>
        <v>0</v>
      </c>
      <c r="I32" s="33">
        <f>IF($E32=TRUE,SYA!D43,0)</f>
        <v>0</v>
      </c>
      <c r="J32" s="33">
        <f>IF($E32=TRUE,SYA!E43,0)</f>
        <v>0</v>
      </c>
    </row>
    <row r="33" spans="1:10" x14ac:dyDescent="0.25">
      <c r="A33" s="33">
        <v>30</v>
      </c>
      <c r="C33" s="33" t="b">
        <f>$A33&gt;=SYA!$L$4</f>
        <v>1</v>
      </c>
      <c r="D33" s="33" t="b">
        <f>$A33&lt;=SYA!$N$4</f>
        <v>0</v>
      </c>
      <c r="E33" s="33" t="b">
        <f t="shared" si="0"/>
        <v>0</v>
      </c>
      <c r="F33" s="33">
        <f>IF(E33=TRUE,MAX(SYA!$C$14:$E$94),0)</f>
        <v>0</v>
      </c>
      <c r="H33" s="33">
        <f>IF($E33=TRUE,SYA!C44,0)</f>
        <v>0</v>
      </c>
      <c r="I33" s="33">
        <f>IF($E33=TRUE,SYA!D44,0)</f>
        <v>0</v>
      </c>
      <c r="J33" s="33">
        <f>IF($E33=TRUE,SYA!E44,0)</f>
        <v>0</v>
      </c>
    </row>
    <row r="34" spans="1:10" x14ac:dyDescent="0.25">
      <c r="A34" s="33">
        <v>31</v>
      </c>
      <c r="C34" s="33" t="b">
        <f>$A34&gt;=SYA!$L$4</f>
        <v>1</v>
      </c>
      <c r="D34" s="33" t="b">
        <f>$A34&lt;=SYA!$N$4</f>
        <v>0</v>
      </c>
      <c r="E34" s="33" t="b">
        <f t="shared" si="0"/>
        <v>0</v>
      </c>
      <c r="F34" s="33">
        <f>IF(E34=TRUE,MAX(SYA!$C$14:$E$94),0)</f>
        <v>0</v>
      </c>
      <c r="H34" s="33">
        <f>IF($E34=TRUE,SYA!C45,0)</f>
        <v>0</v>
      </c>
      <c r="I34" s="33">
        <f>IF($E34=TRUE,SYA!D45,0)</f>
        <v>0</v>
      </c>
      <c r="J34" s="33">
        <f>IF($E34=TRUE,SYA!E45,0)</f>
        <v>0</v>
      </c>
    </row>
    <row r="35" spans="1:10" x14ac:dyDescent="0.25">
      <c r="A35" s="33">
        <v>32</v>
      </c>
      <c r="C35" s="33" t="b">
        <f>$A35&gt;=SYA!$L$4</f>
        <v>1</v>
      </c>
      <c r="D35" s="33" t="b">
        <f>$A35&lt;=SYA!$N$4</f>
        <v>0</v>
      </c>
      <c r="E35" s="33" t="b">
        <f t="shared" ref="E35:E66" si="1">AND(C35=TRUE,D35=TRUE)</f>
        <v>0</v>
      </c>
      <c r="F35" s="33">
        <f>IF(E35=TRUE,MAX(SYA!$C$14:$E$94),0)</f>
        <v>0</v>
      </c>
      <c r="H35" s="33">
        <f>IF($E35=TRUE,SYA!C46,0)</f>
        <v>0</v>
      </c>
      <c r="I35" s="33">
        <f>IF($E35=TRUE,SYA!D46,0)</f>
        <v>0</v>
      </c>
      <c r="J35" s="33">
        <f>IF($E35=TRUE,SYA!E46,0)</f>
        <v>0</v>
      </c>
    </row>
    <row r="36" spans="1:10" x14ac:dyDescent="0.25">
      <c r="A36" s="33">
        <v>33</v>
      </c>
      <c r="C36" s="33" t="b">
        <f>$A36&gt;=SYA!$L$4</f>
        <v>1</v>
      </c>
      <c r="D36" s="33" t="b">
        <f>$A36&lt;=SYA!$N$4</f>
        <v>0</v>
      </c>
      <c r="E36" s="33" t="b">
        <f t="shared" si="1"/>
        <v>0</v>
      </c>
      <c r="F36" s="33">
        <f>IF(E36=TRUE,MAX(SYA!$C$14:$E$94),0)</f>
        <v>0</v>
      </c>
      <c r="H36" s="33">
        <f>IF($E36=TRUE,SYA!C47,0)</f>
        <v>0</v>
      </c>
      <c r="I36" s="33">
        <f>IF($E36=TRUE,SYA!D47,0)</f>
        <v>0</v>
      </c>
      <c r="J36" s="33">
        <f>IF($E36=TRUE,SYA!E47,0)</f>
        <v>0</v>
      </c>
    </row>
    <row r="37" spans="1:10" x14ac:dyDescent="0.25">
      <c r="A37" s="33">
        <v>34</v>
      </c>
      <c r="C37" s="33" t="b">
        <f>$A37&gt;=SYA!$L$4</f>
        <v>1</v>
      </c>
      <c r="D37" s="33" t="b">
        <f>$A37&lt;=SYA!$N$4</f>
        <v>0</v>
      </c>
      <c r="E37" s="33" t="b">
        <f t="shared" si="1"/>
        <v>0</v>
      </c>
      <c r="F37" s="33">
        <f>IF(E37=TRUE,MAX(SYA!$C$14:$E$94),0)</f>
        <v>0</v>
      </c>
      <c r="H37" s="33">
        <f>IF($E37=TRUE,SYA!C48,0)</f>
        <v>0</v>
      </c>
      <c r="I37" s="33">
        <f>IF($E37=TRUE,SYA!D48,0)</f>
        <v>0</v>
      </c>
      <c r="J37" s="33">
        <f>IF($E37=TRUE,SYA!E48,0)</f>
        <v>0</v>
      </c>
    </row>
    <row r="38" spans="1:10" x14ac:dyDescent="0.25">
      <c r="A38" s="33">
        <v>35</v>
      </c>
      <c r="C38" s="33" t="b">
        <f>$A38&gt;=SYA!$L$4</f>
        <v>1</v>
      </c>
      <c r="D38" s="33" t="b">
        <f>$A38&lt;=SYA!$N$4</f>
        <v>0</v>
      </c>
      <c r="E38" s="33" t="b">
        <f t="shared" si="1"/>
        <v>0</v>
      </c>
      <c r="F38" s="33">
        <f>IF(E38=TRUE,MAX(SYA!$C$14:$E$94),0)</f>
        <v>0</v>
      </c>
      <c r="H38" s="33">
        <f>IF($E38=TRUE,SYA!C49,0)</f>
        <v>0</v>
      </c>
      <c r="I38" s="33">
        <f>IF($E38=TRUE,SYA!D49,0)</f>
        <v>0</v>
      </c>
      <c r="J38" s="33">
        <f>IF($E38=TRUE,SYA!E49,0)</f>
        <v>0</v>
      </c>
    </row>
    <row r="39" spans="1:10" x14ac:dyDescent="0.25">
      <c r="A39" s="33">
        <v>36</v>
      </c>
      <c r="C39" s="33" t="b">
        <f>$A39&gt;=SYA!$L$4</f>
        <v>1</v>
      </c>
      <c r="D39" s="33" t="b">
        <f>$A39&lt;=SYA!$N$4</f>
        <v>0</v>
      </c>
      <c r="E39" s="33" t="b">
        <f t="shared" si="1"/>
        <v>0</v>
      </c>
      <c r="F39" s="33">
        <f>IF(E39=TRUE,MAX(SYA!$C$14:$E$94),0)</f>
        <v>0</v>
      </c>
      <c r="H39" s="33">
        <f>IF($E39=TRUE,SYA!C50,0)</f>
        <v>0</v>
      </c>
      <c r="I39" s="33">
        <f>IF($E39=TRUE,SYA!D50,0)</f>
        <v>0</v>
      </c>
      <c r="J39" s="33">
        <f>IF($E39=TRUE,SYA!E50,0)</f>
        <v>0</v>
      </c>
    </row>
    <row r="40" spans="1:10" x14ac:dyDescent="0.25">
      <c r="A40" s="33">
        <v>37</v>
      </c>
      <c r="C40" s="33" t="b">
        <f>$A40&gt;=SYA!$L$4</f>
        <v>1</v>
      </c>
      <c r="D40" s="33" t="b">
        <f>$A40&lt;=SYA!$N$4</f>
        <v>0</v>
      </c>
      <c r="E40" s="33" t="b">
        <f t="shared" si="1"/>
        <v>0</v>
      </c>
      <c r="F40" s="33">
        <f>IF(E40=TRUE,MAX(SYA!$C$14:$E$94),0)</f>
        <v>0</v>
      </c>
      <c r="H40" s="33">
        <f>IF($E40=TRUE,SYA!C51,0)</f>
        <v>0</v>
      </c>
      <c r="I40" s="33">
        <f>IF($E40=TRUE,SYA!D51,0)</f>
        <v>0</v>
      </c>
      <c r="J40" s="33">
        <f>IF($E40=TRUE,SYA!E51,0)</f>
        <v>0</v>
      </c>
    </row>
    <row r="41" spans="1:10" x14ac:dyDescent="0.25">
      <c r="A41" s="33">
        <v>38</v>
      </c>
      <c r="C41" s="33" t="b">
        <f>$A41&gt;=SYA!$L$4</f>
        <v>1</v>
      </c>
      <c r="D41" s="33" t="b">
        <f>$A41&lt;=SYA!$N$4</f>
        <v>0</v>
      </c>
      <c r="E41" s="33" t="b">
        <f t="shared" si="1"/>
        <v>0</v>
      </c>
      <c r="F41" s="33">
        <f>IF(E41=TRUE,MAX(SYA!$C$14:$E$94),0)</f>
        <v>0</v>
      </c>
      <c r="H41" s="33">
        <f>IF($E41=TRUE,SYA!C52,0)</f>
        <v>0</v>
      </c>
      <c r="I41" s="33">
        <f>IF($E41=TRUE,SYA!D52,0)</f>
        <v>0</v>
      </c>
      <c r="J41" s="33">
        <f>IF($E41=TRUE,SYA!E52,0)</f>
        <v>0</v>
      </c>
    </row>
    <row r="42" spans="1:10" x14ac:dyDescent="0.25">
      <c r="A42" s="33">
        <v>39</v>
      </c>
      <c r="C42" s="33" t="b">
        <f>$A42&gt;=SYA!$L$4</f>
        <v>1</v>
      </c>
      <c r="D42" s="33" t="b">
        <f>$A42&lt;=SYA!$N$4</f>
        <v>0</v>
      </c>
      <c r="E42" s="33" t="b">
        <f t="shared" si="1"/>
        <v>0</v>
      </c>
      <c r="F42" s="33">
        <f>IF(E42=TRUE,MAX(SYA!$C$14:$E$94),0)</f>
        <v>0</v>
      </c>
      <c r="H42" s="33">
        <f>IF($E42=TRUE,SYA!C53,0)</f>
        <v>0</v>
      </c>
      <c r="I42" s="33">
        <f>IF($E42=TRUE,SYA!D53,0)</f>
        <v>0</v>
      </c>
      <c r="J42" s="33">
        <f>IF($E42=TRUE,SYA!E53,0)</f>
        <v>0</v>
      </c>
    </row>
    <row r="43" spans="1:10" x14ac:dyDescent="0.25">
      <c r="A43" s="33">
        <v>40</v>
      </c>
      <c r="C43" s="33" t="b">
        <f>$A43&gt;=SYA!$L$4</f>
        <v>1</v>
      </c>
      <c r="D43" s="33" t="b">
        <f>$A43&lt;=SYA!$N$4</f>
        <v>0</v>
      </c>
      <c r="E43" s="33" t="b">
        <f t="shared" si="1"/>
        <v>0</v>
      </c>
      <c r="F43" s="33">
        <f>IF(E43=TRUE,MAX(SYA!$C$14:$E$94),0)</f>
        <v>0</v>
      </c>
      <c r="H43" s="33">
        <f>IF($E43=TRUE,SYA!C54,0)</f>
        <v>0</v>
      </c>
      <c r="I43" s="33">
        <f>IF($E43=TRUE,SYA!D54,0)</f>
        <v>0</v>
      </c>
      <c r="J43" s="33">
        <f>IF($E43=TRUE,SYA!E54,0)</f>
        <v>0</v>
      </c>
    </row>
    <row r="44" spans="1:10" x14ac:dyDescent="0.25">
      <c r="A44" s="33">
        <v>41</v>
      </c>
      <c r="C44" s="33" t="b">
        <f>$A44&gt;=SYA!$L$4</f>
        <v>1</v>
      </c>
      <c r="D44" s="33" t="b">
        <f>$A44&lt;=SYA!$N$4</f>
        <v>0</v>
      </c>
      <c r="E44" s="33" t="b">
        <f t="shared" si="1"/>
        <v>0</v>
      </c>
      <c r="F44" s="33">
        <f>IF(E44=TRUE,MAX(SYA!$C$14:$E$94),0)</f>
        <v>0</v>
      </c>
      <c r="H44" s="33">
        <f>IF($E44=TRUE,SYA!C55,0)</f>
        <v>0</v>
      </c>
      <c r="I44" s="33">
        <f>IF($E44=TRUE,SYA!D55,0)</f>
        <v>0</v>
      </c>
      <c r="J44" s="33">
        <f>IF($E44=TRUE,SYA!E55,0)</f>
        <v>0</v>
      </c>
    </row>
    <row r="45" spans="1:10" x14ac:dyDescent="0.25">
      <c r="A45" s="33">
        <v>42</v>
      </c>
      <c r="C45" s="33" t="b">
        <f>$A45&gt;=SYA!$L$4</f>
        <v>1</v>
      </c>
      <c r="D45" s="33" t="b">
        <f>$A45&lt;=SYA!$N$4</f>
        <v>0</v>
      </c>
      <c r="E45" s="33" t="b">
        <f t="shared" si="1"/>
        <v>0</v>
      </c>
      <c r="F45" s="33">
        <f>IF(E45=TRUE,MAX(SYA!$C$14:$E$94),0)</f>
        <v>0</v>
      </c>
      <c r="H45" s="33">
        <f>IF($E45=TRUE,SYA!C56,0)</f>
        <v>0</v>
      </c>
      <c r="I45" s="33">
        <f>IF($E45=TRUE,SYA!D56,0)</f>
        <v>0</v>
      </c>
      <c r="J45" s="33">
        <f>IF($E45=TRUE,SYA!E56,0)</f>
        <v>0</v>
      </c>
    </row>
    <row r="46" spans="1:10" x14ac:dyDescent="0.25">
      <c r="A46" s="33">
        <v>43</v>
      </c>
      <c r="C46" s="33" t="b">
        <f>$A46&gt;=SYA!$L$4</f>
        <v>1</v>
      </c>
      <c r="D46" s="33" t="b">
        <f>$A46&lt;=SYA!$N$4</f>
        <v>0</v>
      </c>
      <c r="E46" s="33" t="b">
        <f t="shared" si="1"/>
        <v>0</v>
      </c>
      <c r="F46" s="33">
        <f>IF(E46=TRUE,MAX(SYA!$C$14:$E$94),0)</f>
        <v>0</v>
      </c>
      <c r="H46" s="33">
        <f>IF($E46=TRUE,SYA!C57,0)</f>
        <v>0</v>
      </c>
      <c r="I46" s="33">
        <f>IF($E46=TRUE,SYA!D57,0)</f>
        <v>0</v>
      </c>
      <c r="J46" s="33">
        <f>IF($E46=TRUE,SYA!E57,0)</f>
        <v>0</v>
      </c>
    </row>
    <row r="47" spans="1:10" x14ac:dyDescent="0.25">
      <c r="A47" s="33">
        <v>44</v>
      </c>
      <c r="C47" s="33" t="b">
        <f>$A47&gt;=SYA!$L$4</f>
        <v>1</v>
      </c>
      <c r="D47" s="33" t="b">
        <f>$A47&lt;=SYA!$N$4</f>
        <v>0</v>
      </c>
      <c r="E47" s="33" t="b">
        <f t="shared" si="1"/>
        <v>0</v>
      </c>
      <c r="F47" s="33">
        <f>IF(E47=TRUE,MAX(SYA!$C$14:$E$94),0)</f>
        <v>0</v>
      </c>
      <c r="H47" s="33">
        <f>IF($E47=TRUE,SYA!C58,0)</f>
        <v>0</v>
      </c>
      <c r="I47" s="33">
        <f>IF($E47=TRUE,SYA!D58,0)</f>
        <v>0</v>
      </c>
      <c r="J47" s="33">
        <f>IF($E47=TRUE,SYA!E58,0)</f>
        <v>0</v>
      </c>
    </row>
    <row r="48" spans="1:10" x14ac:dyDescent="0.25">
      <c r="A48" s="33">
        <v>45</v>
      </c>
      <c r="C48" s="33" t="b">
        <f>$A48&gt;=SYA!$L$4</f>
        <v>1</v>
      </c>
      <c r="D48" s="33" t="b">
        <f>$A48&lt;=SYA!$N$4</f>
        <v>0</v>
      </c>
      <c r="E48" s="33" t="b">
        <f t="shared" si="1"/>
        <v>0</v>
      </c>
      <c r="F48" s="33">
        <f>IF(E48=TRUE,MAX(SYA!$C$14:$E$94),0)</f>
        <v>0</v>
      </c>
      <c r="H48" s="33">
        <f>IF($E48=TRUE,SYA!C59,0)</f>
        <v>0</v>
      </c>
      <c r="I48" s="33">
        <f>IF($E48=TRUE,SYA!D59,0)</f>
        <v>0</v>
      </c>
      <c r="J48" s="33">
        <f>IF($E48=TRUE,SYA!E59,0)</f>
        <v>0</v>
      </c>
    </row>
    <row r="49" spans="1:10" x14ac:dyDescent="0.25">
      <c r="A49" s="33">
        <v>46</v>
      </c>
      <c r="C49" s="33" t="b">
        <f>$A49&gt;=SYA!$L$4</f>
        <v>1</v>
      </c>
      <c r="D49" s="33" t="b">
        <f>$A49&lt;=SYA!$N$4</f>
        <v>0</v>
      </c>
      <c r="E49" s="33" t="b">
        <f t="shared" si="1"/>
        <v>0</v>
      </c>
      <c r="F49" s="33">
        <f>IF(E49=TRUE,MAX(SYA!$C$14:$E$94),0)</f>
        <v>0</v>
      </c>
      <c r="H49" s="33">
        <f>IF($E49=TRUE,SYA!C60,0)</f>
        <v>0</v>
      </c>
      <c r="I49" s="33">
        <f>IF($E49=TRUE,SYA!D60,0)</f>
        <v>0</v>
      </c>
      <c r="J49" s="33">
        <f>IF($E49=TRUE,SYA!E60,0)</f>
        <v>0</v>
      </c>
    </row>
    <row r="50" spans="1:10" x14ac:dyDescent="0.25">
      <c r="A50" s="33">
        <v>47</v>
      </c>
      <c r="C50" s="33" t="b">
        <f>$A50&gt;=SYA!$L$4</f>
        <v>1</v>
      </c>
      <c r="D50" s="33" t="b">
        <f>$A50&lt;=SYA!$N$4</f>
        <v>0</v>
      </c>
      <c r="E50" s="33" t="b">
        <f t="shared" si="1"/>
        <v>0</v>
      </c>
      <c r="F50" s="33">
        <f>IF(E50=TRUE,MAX(SYA!$C$14:$E$94),0)</f>
        <v>0</v>
      </c>
      <c r="H50" s="33">
        <f>IF($E50=TRUE,SYA!C61,0)</f>
        <v>0</v>
      </c>
      <c r="I50" s="33">
        <f>IF($E50=TRUE,SYA!D61,0)</f>
        <v>0</v>
      </c>
      <c r="J50" s="33">
        <f>IF($E50=TRUE,SYA!E61,0)</f>
        <v>0</v>
      </c>
    </row>
    <row r="51" spans="1:10" x14ac:dyDescent="0.25">
      <c r="A51" s="33">
        <v>48</v>
      </c>
      <c r="C51" s="33" t="b">
        <f>$A51&gt;=SYA!$L$4</f>
        <v>1</v>
      </c>
      <c r="D51" s="33" t="b">
        <f>$A51&lt;=SYA!$N$4</f>
        <v>0</v>
      </c>
      <c r="E51" s="33" t="b">
        <f t="shared" si="1"/>
        <v>0</v>
      </c>
      <c r="F51" s="33">
        <f>IF(E51=TRUE,MAX(SYA!$C$14:$E$94),0)</f>
        <v>0</v>
      </c>
      <c r="H51" s="33">
        <f>IF($E51=TRUE,SYA!C62,0)</f>
        <v>0</v>
      </c>
      <c r="I51" s="33">
        <f>IF($E51=TRUE,SYA!D62,0)</f>
        <v>0</v>
      </c>
      <c r="J51" s="33">
        <f>IF($E51=TRUE,SYA!E62,0)</f>
        <v>0</v>
      </c>
    </row>
    <row r="52" spans="1:10" x14ac:dyDescent="0.25">
      <c r="A52" s="33">
        <v>49</v>
      </c>
      <c r="C52" s="33" t="b">
        <f>$A52&gt;=SYA!$L$4</f>
        <v>1</v>
      </c>
      <c r="D52" s="33" t="b">
        <f>$A52&lt;=SYA!$N$4</f>
        <v>0</v>
      </c>
      <c r="E52" s="33" t="b">
        <f t="shared" si="1"/>
        <v>0</v>
      </c>
      <c r="F52" s="33">
        <f>IF(E52=TRUE,MAX(SYA!$C$14:$E$94),0)</f>
        <v>0</v>
      </c>
      <c r="H52" s="33">
        <f>IF($E52=TRUE,SYA!C63,0)</f>
        <v>0</v>
      </c>
      <c r="I52" s="33">
        <f>IF($E52=TRUE,SYA!D63,0)</f>
        <v>0</v>
      </c>
      <c r="J52" s="33">
        <f>IF($E52=TRUE,SYA!E63,0)</f>
        <v>0</v>
      </c>
    </row>
    <row r="53" spans="1:10" x14ac:dyDescent="0.25">
      <c r="A53" s="33">
        <v>50</v>
      </c>
      <c r="C53" s="33" t="b">
        <f>$A53&gt;=SYA!$L$4</f>
        <v>1</v>
      </c>
      <c r="D53" s="33" t="b">
        <f>$A53&lt;=SYA!$N$4</f>
        <v>0</v>
      </c>
      <c r="E53" s="33" t="b">
        <f t="shared" si="1"/>
        <v>0</v>
      </c>
      <c r="F53" s="33">
        <f>IF(E53=TRUE,MAX(SYA!$C$14:$E$94),0)</f>
        <v>0</v>
      </c>
      <c r="H53" s="33">
        <f>IF($E53=TRUE,SYA!C64,0)</f>
        <v>0</v>
      </c>
      <c r="I53" s="33">
        <f>IF($E53=TRUE,SYA!D64,0)</f>
        <v>0</v>
      </c>
      <c r="J53" s="33">
        <f>IF($E53=TRUE,SYA!E64,0)</f>
        <v>0</v>
      </c>
    </row>
    <row r="54" spans="1:10" x14ac:dyDescent="0.25">
      <c r="A54" s="33">
        <v>51</v>
      </c>
      <c r="C54" s="33" t="b">
        <f>$A54&gt;=SYA!$L$4</f>
        <v>1</v>
      </c>
      <c r="D54" s="33" t="b">
        <f>$A54&lt;=SYA!$N$4</f>
        <v>0</v>
      </c>
      <c r="E54" s="33" t="b">
        <f t="shared" si="1"/>
        <v>0</v>
      </c>
      <c r="F54" s="33">
        <f>IF(E54=TRUE,MAX(SYA!$C$14:$E$94),0)</f>
        <v>0</v>
      </c>
      <c r="H54" s="33">
        <f>IF($E54=TRUE,SYA!C65,0)</f>
        <v>0</v>
      </c>
      <c r="I54" s="33">
        <f>IF($E54=TRUE,SYA!D65,0)</f>
        <v>0</v>
      </c>
      <c r="J54" s="33">
        <f>IF($E54=TRUE,SYA!E65,0)</f>
        <v>0</v>
      </c>
    </row>
    <row r="55" spans="1:10" x14ac:dyDescent="0.25">
      <c r="A55" s="33">
        <v>52</v>
      </c>
      <c r="C55" s="33" t="b">
        <f>$A55&gt;=SYA!$L$4</f>
        <v>1</v>
      </c>
      <c r="D55" s="33" t="b">
        <f>$A55&lt;=SYA!$N$4</f>
        <v>0</v>
      </c>
      <c r="E55" s="33" t="b">
        <f t="shared" si="1"/>
        <v>0</v>
      </c>
      <c r="F55" s="33">
        <f>IF(E55=TRUE,MAX(SYA!$C$14:$E$94),0)</f>
        <v>0</v>
      </c>
      <c r="H55" s="33">
        <f>IF($E55=TRUE,SYA!C66,0)</f>
        <v>0</v>
      </c>
      <c r="I55" s="33">
        <f>IF($E55=TRUE,SYA!D66,0)</f>
        <v>0</v>
      </c>
      <c r="J55" s="33">
        <f>IF($E55=TRUE,SYA!E66,0)</f>
        <v>0</v>
      </c>
    </row>
    <row r="56" spans="1:10" x14ac:dyDescent="0.25">
      <c r="A56" s="33">
        <v>53</v>
      </c>
      <c r="C56" s="33" t="b">
        <f>$A56&gt;=SYA!$L$4</f>
        <v>1</v>
      </c>
      <c r="D56" s="33" t="b">
        <f>$A56&lt;=SYA!$N$4</f>
        <v>0</v>
      </c>
      <c r="E56" s="33" t="b">
        <f t="shared" si="1"/>
        <v>0</v>
      </c>
      <c r="F56" s="33">
        <f>IF(E56=TRUE,MAX(SYA!$C$14:$E$94),0)</f>
        <v>0</v>
      </c>
      <c r="H56" s="33">
        <f>IF($E56=TRUE,SYA!C67,0)</f>
        <v>0</v>
      </c>
      <c r="I56" s="33">
        <f>IF($E56=TRUE,SYA!D67,0)</f>
        <v>0</v>
      </c>
      <c r="J56" s="33">
        <f>IF($E56=TRUE,SYA!E67,0)</f>
        <v>0</v>
      </c>
    </row>
    <row r="57" spans="1:10" x14ac:dyDescent="0.25">
      <c r="A57" s="33">
        <v>54</v>
      </c>
      <c r="C57" s="33" t="b">
        <f>$A57&gt;=SYA!$L$4</f>
        <v>1</v>
      </c>
      <c r="D57" s="33" t="b">
        <f>$A57&lt;=SYA!$N$4</f>
        <v>0</v>
      </c>
      <c r="E57" s="33" t="b">
        <f t="shared" si="1"/>
        <v>0</v>
      </c>
      <c r="F57" s="33">
        <f>IF(E57=TRUE,MAX(SYA!$C$14:$E$94),0)</f>
        <v>0</v>
      </c>
      <c r="H57" s="33">
        <f>IF($E57=TRUE,SYA!C68,0)</f>
        <v>0</v>
      </c>
      <c r="I57" s="33">
        <f>IF($E57=TRUE,SYA!D68,0)</f>
        <v>0</v>
      </c>
      <c r="J57" s="33">
        <f>IF($E57=TRUE,SYA!E68,0)</f>
        <v>0</v>
      </c>
    </row>
    <row r="58" spans="1:10" x14ac:dyDescent="0.25">
      <c r="A58" s="33">
        <v>55</v>
      </c>
      <c r="C58" s="33" t="b">
        <f>$A58&gt;=SYA!$L$4</f>
        <v>1</v>
      </c>
      <c r="D58" s="33" t="b">
        <f>$A58&lt;=SYA!$N$4</f>
        <v>0</v>
      </c>
      <c r="E58" s="33" t="b">
        <f t="shared" si="1"/>
        <v>0</v>
      </c>
      <c r="F58" s="33">
        <f>IF(E58=TRUE,MAX(SYA!$C$14:$E$94),0)</f>
        <v>0</v>
      </c>
      <c r="H58" s="33">
        <f>IF($E58=TRUE,SYA!C69,0)</f>
        <v>0</v>
      </c>
      <c r="I58" s="33">
        <f>IF($E58=TRUE,SYA!D69,0)</f>
        <v>0</v>
      </c>
      <c r="J58" s="33">
        <f>IF($E58=TRUE,SYA!E69,0)</f>
        <v>0</v>
      </c>
    </row>
    <row r="59" spans="1:10" x14ac:dyDescent="0.25">
      <c r="A59" s="33">
        <v>56</v>
      </c>
      <c r="C59" s="33" t="b">
        <f>$A59&gt;=SYA!$L$4</f>
        <v>1</v>
      </c>
      <c r="D59" s="33" t="b">
        <f>$A59&lt;=SYA!$N$4</f>
        <v>0</v>
      </c>
      <c r="E59" s="33" t="b">
        <f t="shared" si="1"/>
        <v>0</v>
      </c>
      <c r="F59" s="33">
        <f>IF(E59=TRUE,MAX(SYA!$C$14:$E$94),0)</f>
        <v>0</v>
      </c>
      <c r="H59" s="33">
        <f>IF($E59=TRUE,SYA!C70,0)</f>
        <v>0</v>
      </c>
      <c r="I59" s="33">
        <f>IF($E59=TRUE,SYA!D70,0)</f>
        <v>0</v>
      </c>
      <c r="J59" s="33">
        <f>IF($E59=TRUE,SYA!E70,0)</f>
        <v>0</v>
      </c>
    </row>
    <row r="60" spans="1:10" x14ac:dyDescent="0.25">
      <c r="A60" s="33">
        <v>57</v>
      </c>
      <c r="C60" s="33" t="b">
        <f>$A60&gt;=SYA!$L$4</f>
        <v>1</v>
      </c>
      <c r="D60" s="33" t="b">
        <f>$A60&lt;=SYA!$N$4</f>
        <v>0</v>
      </c>
      <c r="E60" s="33" t="b">
        <f t="shared" si="1"/>
        <v>0</v>
      </c>
      <c r="F60" s="33">
        <f>IF(E60=TRUE,MAX(SYA!$C$14:$E$94),0)</f>
        <v>0</v>
      </c>
      <c r="H60" s="33">
        <f>IF($E60=TRUE,SYA!C71,0)</f>
        <v>0</v>
      </c>
      <c r="I60" s="33">
        <f>IF($E60=TRUE,SYA!D71,0)</f>
        <v>0</v>
      </c>
      <c r="J60" s="33">
        <f>IF($E60=TRUE,SYA!E71,0)</f>
        <v>0</v>
      </c>
    </row>
    <row r="61" spans="1:10" x14ac:dyDescent="0.25">
      <c r="A61" s="33">
        <v>58</v>
      </c>
      <c r="C61" s="33" t="b">
        <f>$A61&gt;=SYA!$L$4</f>
        <v>1</v>
      </c>
      <c r="D61" s="33" t="b">
        <f>$A61&lt;=SYA!$N$4</f>
        <v>0</v>
      </c>
      <c r="E61" s="33" t="b">
        <f t="shared" si="1"/>
        <v>0</v>
      </c>
      <c r="F61" s="33">
        <f>IF(E61=TRUE,MAX(SYA!$C$14:$E$94),0)</f>
        <v>0</v>
      </c>
      <c r="H61" s="33">
        <f>IF($E61=TRUE,SYA!C72,0)</f>
        <v>0</v>
      </c>
      <c r="I61" s="33">
        <f>IF($E61=TRUE,SYA!D72,0)</f>
        <v>0</v>
      </c>
      <c r="J61" s="33">
        <f>IF($E61=TRUE,SYA!E72,0)</f>
        <v>0</v>
      </c>
    </row>
    <row r="62" spans="1:10" x14ac:dyDescent="0.25">
      <c r="A62" s="33">
        <v>59</v>
      </c>
      <c r="C62" s="33" t="b">
        <f>$A62&gt;=SYA!$L$4</f>
        <v>1</v>
      </c>
      <c r="D62" s="33" t="b">
        <f>$A62&lt;=SYA!$N$4</f>
        <v>0</v>
      </c>
      <c r="E62" s="33" t="b">
        <f t="shared" si="1"/>
        <v>0</v>
      </c>
      <c r="F62" s="33">
        <f>IF(E62=TRUE,MAX(SYA!$C$14:$E$94),0)</f>
        <v>0</v>
      </c>
      <c r="H62" s="33">
        <f>IF($E62=TRUE,SYA!C73,0)</f>
        <v>0</v>
      </c>
      <c r="I62" s="33">
        <f>IF($E62=TRUE,SYA!D73,0)</f>
        <v>0</v>
      </c>
      <c r="J62" s="33">
        <f>IF($E62=TRUE,SYA!E73,0)</f>
        <v>0</v>
      </c>
    </row>
    <row r="63" spans="1:10" x14ac:dyDescent="0.25">
      <c r="A63" s="33">
        <v>60</v>
      </c>
      <c r="C63" s="33" t="b">
        <f>$A63&gt;=SYA!$L$4</f>
        <v>1</v>
      </c>
      <c r="D63" s="33" t="b">
        <f>$A63&lt;=SYA!$N$4</f>
        <v>0</v>
      </c>
      <c r="E63" s="33" t="b">
        <f t="shared" si="1"/>
        <v>0</v>
      </c>
      <c r="F63" s="33">
        <f>IF(E63=TRUE,MAX(SYA!$C$14:$E$94),0)</f>
        <v>0</v>
      </c>
      <c r="H63" s="33">
        <f>IF($E63=TRUE,SYA!C74,0)</f>
        <v>0</v>
      </c>
      <c r="I63" s="33">
        <f>IF($E63=TRUE,SYA!D74,0)</f>
        <v>0</v>
      </c>
      <c r="J63" s="33">
        <f>IF($E63=TRUE,SYA!E74,0)</f>
        <v>0</v>
      </c>
    </row>
    <row r="64" spans="1:10" x14ac:dyDescent="0.25">
      <c r="A64" s="33">
        <v>61</v>
      </c>
      <c r="C64" s="33" t="b">
        <f>$A64&gt;=SYA!$L$4</f>
        <v>1</v>
      </c>
      <c r="D64" s="33" t="b">
        <f>$A64&lt;=SYA!$N$4</f>
        <v>0</v>
      </c>
      <c r="E64" s="33" t="b">
        <f t="shared" si="1"/>
        <v>0</v>
      </c>
      <c r="F64" s="33">
        <f>IF(E64=TRUE,MAX(SYA!$C$14:$E$94),0)</f>
        <v>0</v>
      </c>
      <c r="H64" s="33">
        <f>IF($E64=TRUE,SYA!C75,0)</f>
        <v>0</v>
      </c>
      <c r="I64" s="33">
        <f>IF($E64=TRUE,SYA!D75,0)</f>
        <v>0</v>
      </c>
      <c r="J64" s="33">
        <f>IF($E64=TRUE,SYA!E75,0)</f>
        <v>0</v>
      </c>
    </row>
    <row r="65" spans="1:10" x14ac:dyDescent="0.25">
      <c r="A65" s="33">
        <v>62</v>
      </c>
      <c r="C65" s="33" t="b">
        <f>$A65&gt;=SYA!$L$4</f>
        <v>1</v>
      </c>
      <c r="D65" s="33" t="b">
        <f>$A65&lt;=SYA!$N$4</f>
        <v>0</v>
      </c>
      <c r="E65" s="33" t="b">
        <f t="shared" si="1"/>
        <v>0</v>
      </c>
      <c r="F65" s="33">
        <f>IF(E65=TRUE,MAX(SYA!$C$14:$E$94),0)</f>
        <v>0</v>
      </c>
      <c r="H65" s="33">
        <f>IF($E65=TRUE,SYA!C76,0)</f>
        <v>0</v>
      </c>
      <c r="I65" s="33">
        <f>IF($E65=TRUE,SYA!D76,0)</f>
        <v>0</v>
      </c>
      <c r="J65" s="33">
        <f>IF($E65=TRUE,SYA!E76,0)</f>
        <v>0</v>
      </c>
    </row>
    <row r="66" spans="1:10" x14ac:dyDescent="0.25">
      <c r="A66" s="33">
        <v>63</v>
      </c>
      <c r="C66" s="33" t="b">
        <f>$A66&gt;=SYA!$L$4</f>
        <v>1</v>
      </c>
      <c r="D66" s="33" t="b">
        <f>$A66&lt;=SYA!$N$4</f>
        <v>0</v>
      </c>
      <c r="E66" s="33" t="b">
        <f t="shared" si="1"/>
        <v>0</v>
      </c>
      <c r="F66" s="33">
        <f>IF(E66=TRUE,MAX(SYA!$C$14:$E$94),0)</f>
        <v>0</v>
      </c>
      <c r="H66" s="33">
        <f>IF($E66=TRUE,SYA!C77,0)</f>
        <v>0</v>
      </c>
      <c r="I66" s="33">
        <f>IF($E66=TRUE,SYA!D77,0)</f>
        <v>0</v>
      </c>
      <c r="J66" s="33">
        <f>IF($E66=TRUE,SYA!E77,0)</f>
        <v>0</v>
      </c>
    </row>
    <row r="67" spans="1:10" x14ac:dyDescent="0.25">
      <c r="A67" s="33">
        <v>64</v>
      </c>
      <c r="C67" s="33" t="b">
        <f>$A67&gt;=SYA!$L$4</f>
        <v>1</v>
      </c>
      <c r="D67" s="33" t="b">
        <f>$A67&lt;=SYA!$N$4</f>
        <v>0</v>
      </c>
      <c r="E67" s="33" t="b">
        <f t="shared" ref="E67:E98" si="2">AND(C67=TRUE,D67=TRUE)</f>
        <v>0</v>
      </c>
      <c r="F67" s="33">
        <f>IF(E67=TRUE,MAX(SYA!$C$14:$E$94),0)</f>
        <v>0</v>
      </c>
      <c r="H67" s="33">
        <f>IF($E67=TRUE,SYA!C78,0)</f>
        <v>0</v>
      </c>
      <c r="I67" s="33">
        <f>IF($E67=TRUE,SYA!D78,0)</f>
        <v>0</v>
      </c>
      <c r="J67" s="33">
        <f>IF($E67=TRUE,SYA!E78,0)</f>
        <v>0</v>
      </c>
    </row>
    <row r="68" spans="1:10" x14ac:dyDescent="0.25">
      <c r="A68" s="33">
        <v>65</v>
      </c>
      <c r="C68" s="33" t="b">
        <f>$A68&gt;=SYA!$L$4</f>
        <v>1</v>
      </c>
      <c r="D68" s="33" t="b">
        <f>$A68&lt;=SYA!$N$4</f>
        <v>0</v>
      </c>
      <c r="E68" s="33" t="b">
        <f t="shared" si="2"/>
        <v>0</v>
      </c>
      <c r="F68" s="33">
        <f>IF(E68=TRUE,MAX(SYA!$C$14:$E$94),0)</f>
        <v>0</v>
      </c>
      <c r="H68" s="33">
        <f>IF($E68=TRUE,SYA!C79,0)</f>
        <v>0</v>
      </c>
      <c r="I68" s="33">
        <f>IF($E68=TRUE,SYA!D79,0)</f>
        <v>0</v>
      </c>
      <c r="J68" s="33">
        <f>IF($E68=TRUE,SYA!E79,0)</f>
        <v>0</v>
      </c>
    </row>
    <row r="69" spans="1:10" x14ac:dyDescent="0.25">
      <c r="A69" s="33">
        <v>66</v>
      </c>
      <c r="C69" s="33" t="b">
        <f>$A69&gt;=SYA!$L$4</f>
        <v>1</v>
      </c>
      <c r="D69" s="33" t="b">
        <f>$A69&lt;=SYA!$N$4</f>
        <v>0</v>
      </c>
      <c r="E69" s="33" t="b">
        <f t="shared" si="2"/>
        <v>0</v>
      </c>
      <c r="F69" s="33">
        <f>IF(E69=TRUE,MAX(SYA!$C$14:$E$94),0)</f>
        <v>0</v>
      </c>
      <c r="H69" s="33">
        <f>IF($E69=TRUE,SYA!C80,0)</f>
        <v>0</v>
      </c>
      <c r="I69" s="33">
        <f>IF($E69=TRUE,SYA!D80,0)</f>
        <v>0</v>
      </c>
      <c r="J69" s="33">
        <f>IF($E69=TRUE,SYA!E80,0)</f>
        <v>0</v>
      </c>
    </row>
    <row r="70" spans="1:10" x14ac:dyDescent="0.25">
      <c r="A70" s="33">
        <v>67</v>
      </c>
      <c r="C70" s="33" t="b">
        <f>$A70&gt;=SYA!$L$4</f>
        <v>1</v>
      </c>
      <c r="D70" s="33" t="b">
        <f>$A70&lt;=SYA!$N$4</f>
        <v>0</v>
      </c>
      <c r="E70" s="33" t="b">
        <f t="shared" si="2"/>
        <v>0</v>
      </c>
      <c r="F70" s="33">
        <f>IF(E70=TRUE,MAX(SYA!$C$14:$E$94),0)</f>
        <v>0</v>
      </c>
      <c r="H70" s="33">
        <f>IF($E70=TRUE,SYA!C81,0)</f>
        <v>0</v>
      </c>
      <c r="I70" s="33">
        <f>IF($E70=TRUE,SYA!D81,0)</f>
        <v>0</v>
      </c>
      <c r="J70" s="33">
        <f>IF($E70=TRUE,SYA!E81,0)</f>
        <v>0</v>
      </c>
    </row>
    <row r="71" spans="1:10" x14ac:dyDescent="0.25">
      <c r="A71" s="33">
        <v>68</v>
      </c>
      <c r="C71" s="33" t="b">
        <f>$A71&gt;=SYA!$L$4</f>
        <v>1</v>
      </c>
      <c r="D71" s="33" t="b">
        <f>$A71&lt;=SYA!$N$4</f>
        <v>0</v>
      </c>
      <c r="E71" s="33" t="b">
        <f t="shared" si="2"/>
        <v>0</v>
      </c>
      <c r="F71" s="33">
        <f>IF(E71=TRUE,MAX(SYA!$C$14:$E$94),0)</f>
        <v>0</v>
      </c>
      <c r="H71" s="33">
        <f>IF($E71=TRUE,SYA!C82,0)</f>
        <v>0</v>
      </c>
      <c r="I71" s="33">
        <f>IF($E71=TRUE,SYA!D82,0)</f>
        <v>0</v>
      </c>
      <c r="J71" s="33">
        <f>IF($E71=TRUE,SYA!E82,0)</f>
        <v>0</v>
      </c>
    </row>
    <row r="72" spans="1:10" x14ac:dyDescent="0.25">
      <c r="A72" s="33">
        <v>69</v>
      </c>
      <c r="C72" s="33" t="b">
        <f>$A72&gt;=SYA!$L$4</f>
        <v>1</v>
      </c>
      <c r="D72" s="33" t="b">
        <f>$A72&lt;=SYA!$N$4</f>
        <v>0</v>
      </c>
      <c r="E72" s="33" t="b">
        <f t="shared" si="2"/>
        <v>0</v>
      </c>
      <c r="F72" s="33">
        <f>IF(E72=TRUE,MAX(SYA!$C$14:$E$94),0)</f>
        <v>0</v>
      </c>
      <c r="H72" s="33">
        <f>IF($E72=TRUE,SYA!C83,0)</f>
        <v>0</v>
      </c>
      <c r="I72" s="33">
        <f>IF($E72=TRUE,SYA!D83,0)</f>
        <v>0</v>
      </c>
      <c r="J72" s="33">
        <f>IF($E72=TRUE,SYA!E83,0)</f>
        <v>0</v>
      </c>
    </row>
    <row r="73" spans="1:10" x14ac:dyDescent="0.25">
      <c r="A73" s="33">
        <v>70</v>
      </c>
      <c r="C73" s="33" t="b">
        <f>$A73&gt;=SYA!$L$4</f>
        <v>1</v>
      </c>
      <c r="D73" s="33" t="b">
        <f>$A73&lt;=SYA!$N$4</f>
        <v>0</v>
      </c>
      <c r="E73" s="33" t="b">
        <f t="shared" si="2"/>
        <v>0</v>
      </c>
      <c r="F73" s="33">
        <f>IF(E73=TRUE,MAX(SYA!$C$14:$E$94),0)</f>
        <v>0</v>
      </c>
      <c r="H73" s="33">
        <f>IF($E73=TRUE,SYA!C84,0)</f>
        <v>0</v>
      </c>
      <c r="I73" s="33">
        <f>IF($E73=TRUE,SYA!D84,0)</f>
        <v>0</v>
      </c>
      <c r="J73" s="33">
        <f>IF($E73=TRUE,SYA!E84,0)</f>
        <v>0</v>
      </c>
    </row>
    <row r="74" spans="1:10" x14ac:dyDescent="0.25">
      <c r="A74" s="33">
        <v>71</v>
      </c>
      <c r="C74" s="33" t="b">
        <f>$A74&gt;=SYA!$L$4</f>
        <v>1</v>
      </c>
      <c r="D74" s="33" t="b">
        <f>$A74&lt;=SYA!$N$4</f>
        <v>0</v>
      </c>
      <c r="E74" s="33" t="b">
        <f t="shared" si="2"/>
        <v>0</v>
      </c>
      <c r="F74" s="33">
        <f>IF(E74=TRUE,MAX(SYA!$C$14:$E$94),0)</f>
        <v>0</v>
      </c>
      <c r="H74" s="33">
        <f>IF($E74=TRUE,SYA!C85,0)</f>
        <v>0</v>
      </c>
      <c r="I74" s="33">
        <f>IF($E74=TRUE,SYA!D85,0)</f>
        <v>0</v>
      </c>
      <c r="J74" s="33">
        <f>IF($E74=TRUE,SYA!E85,0)</f>
        <v>0</v>
      </c>
    </row>
    <row r="75" spans="1:10" x14ac:dyDescent="0.25">
      <c r="A75" s="33">
        <v>72</v>
      </c>
      <c r="C75" s="33" t="b">
        <f>$A75&gt;=SYA!$L$4</f>
        <v>1</v>
      </c>
      <c r="D75" s="33" t="b">
        <f>$A75&lt;=SYA!$N$4</f>
        <v>0</v>
      </c>
      <c r="E75" s="33" t="b">
        <f t="shared" si="2"/>
        <v>0</v>
      </c>
      <c r="F75" s="33">
        <f>IF(E75=TRUE,MAX(SYA!$C$14:$E$94),0)</f>
        <v>0</v>
      </c>
      <c r="H75" s="33">
        <f>IF($E75=TRUE,SYA!C86,0)</f>
        <v>0</v>
      </c>
      <c r="I75" s="33">
        <f>IF($E75=TRUE,SYA!D86,0)</f>
        <v>0</v>
      </c>
      <c r="J75" s="33">
        <f>IF($E75=TRUE,SYA!E86,0)</f>
        <v>0</v>
      </c>
    </row>
    <row r="76" spans="1:10" x14ac:dyDescent="0.25">
      <c r="A76" s="33">
        <v>73</v>
      </c>
      <c r="C76" s="33" t="b">
        <f>$A76&gt;=SYA!$L$4</f>
        <v>1</v>
      </c>
      <c r="D76" s="33" t="b">
        <f>$A76&lt;=SYA!$N$4</f>
        <v>0</v>
      </c>
      <c r="E76" s="33" t="b">
        <f t="shared" si="2"/>
        <v>0</v>
      </c>
      <c r="F76" s="33">
        <f>IF(E76=TRUE,MAX(SYA!$C$14:$E$94),0)</f>
        <v>0</v>
      </c>
      <c r="H76" s="33">
        <f>IF($E76=TRUE,SYA!C87,0)</f>
        <v>0</v>
      </c>
      <c r="I76" s="33">
        <f>IF($E76=TRUE,SYA!D87,0)</f>
        <v>0</v>
      </c>
      <c r="J76" s="33">
        <f>IF($E76=TRUE,SYA!E87,0)</f>
        <v>0</v>
      </c>
    </row>
    <row r="77" spans="1:10" x14ac:dyDescent="0.25">
      <c r="A77" s="33">
        <v>74</v>
      </c>
      <c r="C77" s="33" t="b">
        <f>$A77&gt;=SYA!$L$4</f>
        <v>1</v>
      </c>
      <c r="D77" s="33" t="b">
        <f>$A77&lt;=SYA!$N$4</f>
        <v>0</v>
      </c>
      <c r="E77" s="33" t="b">
        <f t="shared" si="2"/>
        <v>0</v>
      </c>
      <c r="F77" s="33">
        <f>IF(E77=TRUE,MAX(SYA!$C$14:$E$94),0)</f>
        <v>0</v>
      </c>
      <c r="H77" s="33">
        <f>IF($E77=TRUE,SYA!C88,0)</f>
        <v>0</v>
      </c>
      <c r="I77" s="33">
        <f>IF($E77=TRUE,SYA!D88,0)</f>
        <v>0</v>
      </c>
      <c r="J77" s="33">
        <f>IF($E77=TRUE,SYA!E88,0)</f>
        <v>0</v>
      </c>
    </row>
    <row r="78" spans="1:10" x14ac:dyDescent="0.25">
      <c r="A78" s="33">
        <v>75</v>
      </c>
      <c r="C78" s="33" t="b">
        <f>$A78&gt;=SYA!$L$4</f>
        <v>1</v>
      </c>
      <c r="D78" s="33" t="b">
        <f>$A78&lt;=SYA!$N$4</f>
        <v>0</v>
      </c>
      <c r="E78" s="33" t="b">
        <f t="shared" si="2"/>
        <v>0</v>
      </c>
      <c r="F78" s="33">
        <f>IF(E78=TRUE,MAX(SYA!$C$14:$E$94),0)</f>
        <v>0</v>
      </c>
      <c r="H78" s="33">
        <f>IF($E78=TRUE,SYA!C89,0)</f>
        <v>0</v>
      </c>
      <c r="I78" s="33">
        <f>IF($E78=TRUE,SYA!D89,0)</f>
        <v>0</v>
      </c>
      <c r="J78" s="33">
        <f>IF($E78=TRUE,SYA!E89,0)</f>
        <v>0</v>
      </c>
    </row>
    <row r="79" spans="1:10" x14ac:dyDescent="0.25">
      <c r="A79" s="33">
        <v>76</v>
      </c>
      <c r="C79" s="33" t="b">
        <f>$A79&gt;=SYA!$L$4</f>
        <v>1</v>
      </c>
      <c r="D79" s="33" t="b">
        <f>$A79&lt;=SYA!$N$4</f>
        <v>0</v>
      </c>
      <c r="E79" s="33" t="b">
        <f t="shared" si="2"/>
        <v>0</v>
      </c>
      <c r="F79" s="33">
        <f>IF(E79=TRUE,MAX(SYA!$C$14:$E$94),0)</f>
        <v>0</v>
      </c>
      <c r="H79" s="33">
        <f>IF($E79=TRUE,SYA!C90,0)</f>
        <v>0</v>
      </c>
      <c r="I79" s="33">
        <f>IF($E79=TRUE,SYA!D90,0)</f>
        <v>0</v>
      </c>
      <c r="J79" s="33">
        <f>IF($E79=TRUE,SYA!E90,0)</f>
        <v>0</v>
      </c>
    </row>
    <row r="80" spans="1:10" x14ac:dyDescent="0.25">
      <c r="A80" s="33">
        <v>77</v>
      </c>
      <c r="C80" s="33" t="b">
        <f>$A80&gt;=SYA!$L$4</f>
        <v>1</v>
      </c>
      <c r="D80" s="33" t="b">
        <f>$A80&lt;=SYA!$N$4</f>
        <v>0</v>
      </c>
      <c r="E80" s="33" t="b">
        <f t="shared" si="2"/>
        <v>0</v>
      </c>
      <c r="F80" s="33">
        <f>IF(E80=TRUE,MAX(SYA!$C$14:$E$94),0)</f>
        <v>0</v>
      </c>
      <c r="H80" s="33">
        <f>IF($E80=TRUE,SYA!C91,0)</f>
        <v>0</v>
      </c>
      <c r="I80" s="33">
        <f>IF($E80=TRUE,SYA!D91,0)</f>
        <v>0</v>
      </c>
      <c r="J80" s="33">
        <f>IF($E80=TRUE,SYA!E91,0)</f>
        <v>0</v>
      </c>
    </row>
    <row r="81" spans="1:10" x14ac:dyDescent="0.25">
      <c r="A81" s="33">
        <v>78</v>
      </c>
      <c r="C81" s="33" t="b">
        <f>$A81&gt;=SYA!$L$4</f>
        <v>1</v>
      </c>
      <c r="D81" s="33" t="b">
        <f>$A81&lt;=SYA!$N$4</f>
        <v>0</v>
      </c>
      <c r="E81" s="33" t="b">
        <f t="shared" si="2"/>
        <v>0</v>
      </c>
      <c r="F81" s="33">
        <f>IF(E81=TRUE,MAX(SYA!$C$14:$E$94),0)</f>
        <v>0</v>
      </c>
      <c r="H81" s="33">
        <f>IF($E81=TRUE,SYA!C92,0)</f>
        <v>0</v>
      </c>
      <c r="I81" s="33">
        <f>IF($E81=TRUE,SYA!D92,0)</f>
        <v>0</v>
      </c>
      <c r="J81" s="33">
        <f>IF($E81=TRUE,SYA!E92,0)</f>
        <v>0</v>
      </c>
    </row>
    <row r="82" spans="1:10" x14ac:dyDescent="0.25">
      <c r="A82" s="33">
        <v>79</v>
      </c>
      <c r="C82" s="33" t="b">
        <f>$A82&gt;=SYA!$L$4</f>
        <v>1</v>
      </c>
      <c r="D82" s="33" t="b">
        <f>$A82&lt;=SYA!$N$4</f>
        <v>0</v>
      </c>
      <c r="E82" s="33" t="b">
        <f t="shared" si="2"/>
        <v>0</v>
      </c>
      <c r="F82" s="33">
        <f>IF(E82=TRUE,MAX(SYA!$C$14:$E$94),0)</f>
        <v>0</v>
      </c>
      <c r="H82" s="33">
        <f>IF($E82=TRUE,SYA!C93,0)</f>
        <v>0</v>
      </c>
      <c r="I82" s="33">
        <f>IF($E82=TRUE,SYA!D93,0)</f>
        <v>0</v>
      </c>
      <c r="J82" s="33">
        <f>IF($E82=TRUE,SYA!E93,0)</f>
        <v>0</v>
      </c>
    </row>
    <row r="83" spans="1:10" x14ac:dyDescent="0.25">
      <c r="A83" s="33" t="s">
        <v>218</v>
      </c>
      <c r="C83" s="33" t="b">
        <f>$A83&gt;=SYA!$L$4</f>
        <v>1</v>
      </c>
      <c r="D83" s="33" t="b">
        <f>$A83&lt;=SYA!$N$4</f>
        <v>0</v>
      </c>
      <c r="E83" s="33" t="b">
        <f t="shared" si="2"/>
        <v>0</v>
      </c>
      <c r="F83" s="33">
        <f>IF(E83=TRUE,MAX(SYA!$C$14:$E$94),0)</f>
        <v>0</v>
      </c>
      <c r="H83" s="33">
        <f>IF($E83=TRUE,SYA!C94,0)</f>
        <v>0</v>
      </c>
      <c r="I83" s="33">
        <f>IF($E83=TRUE,SYA!D94,0)</f>
        <v>0</v>
      </c>
      <c r="J83" s="33">
        <f>IF($E83=TRUE,SYA!E94,0)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QS103EW</vt:lpstr>
      <vt:lpstr>SYA</vt:lpstr>
      <vt:lpstr>Calculation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Tonkiss</dc:creator>
  <cp:lastModifiedBy>Wil Tonkiss</cp:lastModifiedBy>
  <dcterms:created xsi:type="dcterms:W3CDTF">2014-10-20T10:12:20Z</dcterms:created>
  <dcterms:modified xsi:type="dcterms:W3CDTF">2017-05-08T08:27:12Z</dcterms:modified>
</cp:coreProperties>
</file>